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748" firstSheet="2" activeTab="2"/>
  </bookViews>
  <sheets>
    <sheet name="Агентство печати" sheetId="15" r:id="rId1"/>
    <sheet name="Лист4" sheetId="29" state="hidden" r:id="rId2"/>
    <sheet name="Степновский дс" sheetId="39" r:id="rId3"/>
  </sheets>
  <calcPr calcId="162913"/>
</workbook>
</file>

<file path=xl/calcChain.xml><?xml version="1.0" encoding="utf-8"?>
<calcChain xmlns="http://schemas.openxmlformats.org/spreadsheetml/2006/main">
  <c r="K74" i="39" l="1"/>
  <c r="K69" i="39"/>
  <c r="L74" i="39" l="1"/>
  <c r="L70" i="39"/>
  <c r="L65" i="39"/>
  <c r="L69" i="39"/>
  <c r="K43" i="39"/>
  <c r="K21" i="39"/>
  <c r="O70" i="39" l="1"/>
  <c r="O65" i="39"/>
  <c r="K44" i="39" l="1"/>
  <c r="L39" i="39" s="1"/>
  <c r="K14" i="39" l="1"/>
  <c r="K62" i="39" l="1"/>
  <c r="L59" i="39" s="1"/>
  <c r="K50" i="39"/>
  <c r="L45" i="39" s="1"/>
  <c r="K45" i="39"/>
  <c r="K38" i="39"/>
  <c r="K37" i="39"/>
  <c r="K33" i="39"/>
  <c r="K20" i="39"/>
  <c r="K24" i="39"/>
  <c r="K19" i="39"/>
  <c r="L14" i="39" l="1"/>
  <c r="O14" i="39" s="1"/>
  <c r="O45" i="39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 s="1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 s="1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 s="1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 s="1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 s="1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 s="1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L470" i="15" s="1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419" i="15" l="1"/>
  <c r="L444" i="15"/>
  <c r="L495" i="15"/>
  <c r="L351" i="15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00" i="15"/>
  <c r="L726" i="15"/>
  <c r="L631" i="15"/>
  <c r="L721" i="15"/>
  <c r="O719" i="15" s="1"/>
  <c r="L96" i="15"/>
  <c r="L181" i="15"/>
  <c r="L368" i="15"/>
  <c r="L623" i="15"/>
  <c r="L87" i="15"/>
  <c r="D87" i="15" s="1"/>
  <c r="D88" i="15" s="1"/>
  <c r="D89" i="15" s="1"/>
  <c r="D90" i="15" s="1"/>
  <c r="D91" i="15" s="1"/>
  <c r="D92" i="15" s="1"/>
  <c r="D93" i="15" s="1"/>
  <c r="D94" i="15" s="1"/>
  <c r="L147" i="15"/>
  <c r="L215" i="15"/>
  <c r="L385" i="15"/>
  <c r="L597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334" i="15"/>
  <c r="L232" i="15"/>
  <c r="L249" i="15"/>
  <c r="L274" i="15"/>
  <c r="L325" i="15"/>
  <c r="L402" i="15"/>
  <c r="L538" i="15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L308" i="15"/>
  <c r="O300" i="15" s="1"/>
  <c r="L359" i="15"/>
  <c r="O351" i="15" s="1"/>
  <c r="L436" i="15"/>
  <c r="O436" i="15" s="1"/>
  <c r="L478" i="15"/>
  <c r="O470" i="15" s="1"/>
  <c r="L529" i="15"/>
  <c r="L172" i="15"/>
  <c r="L206" i="15"/>
  <c r="L257" i="15"/>
  <c r="L266" i="15"/>
  <c r="L291" i="15"/>
  <c r="L317" i="15"/>
  <c r="L376" i="15"/>
  <c r="O368" i="15" s="1"/>
  <c r="L461" i="15"/>
  <c r="L487" i="15"/>
  <c r="L555" i="15"/>
  <c r="O555" i="15" s="1"/>
  <c r="L580" i="15"/>
  <c r="L614" i="15"/>
  <c r="L640" i="15"/>
  <c r="L732" i="15"/>
  <c r="L754" i="15"/>
  <c r="O752" i="15" s="1"/>
  <c r="L801" i="15"/>
  <c r="L824" i="15"/>
  <c r="L28" i="15"/>
  <c r="D28" i="15" s="1"/>
  <c r="D29" i="15" s="1"/>
  <c r="D30" i="15" s="1"/>
  <c r="D31" i="15" s="1"/>
  <c r="D32" i="15" s="1"/>
  <c r="D33" i="15" s="1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232" i="15"/>
  <c r="O419" i="15"/>
  <c r="O572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87" i="15"/>
  <c r="O640" i="15"/>
  <c r="O732" i="15"/>
  <c r="O824" i="15"/>
  <c r="O249" i="15" l="1"/>
  <c r="O215" i="15"/>
  <c r="O538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O113" i="15"/>
  <c r="O521" i="15"/>
  <c r="O623" i="15"/>
  <c r="O589" i="15"/>
  <c r="O794" i="15"/>
  <c r="O453" i="15"/>
  <c r="O130" i="15"/>
  <c r="O606" i="15"/>
</calcChain>
</file>

<file path=xl/sharedStrings.xml><?xml version="1.0" encoding="utf-8"?>
<sst xmlns="http://schemas.openxmlformats.org/spreadsheetml/2006/main" count="3567" uniqueCount="738">
  <si>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</si>
  <si>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</si>
  <si>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</si>
  <si>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</si>
  <si>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</si>
  <si>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</si>
  <si>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</si>
  <si>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</si>
  <si>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</si>
  <si>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</si>
  <si>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</si>
  <si>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</si>
  <si>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</si>
  <si>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</si>
  <si>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</si>
  <si>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</si>
  <si>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</si>
  <si>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</si>
  <si>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</si>
  <si>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</si>
  <si>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</si>
  <si>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</si>
  <si>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</si>
  <si>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</si>
  <si>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</si>
  <si>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</si>
  <si>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</si>
  <si>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</si>
  <si>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</si>
  <si>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</si>
  <si>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</si>
  <si>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</si>
  <si>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</si>
  <si>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</si>
  <si>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</si>
  <si>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</si>
  <si>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</si>
  <si>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</si>
  <si>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</si>
  <si>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</si>
  <si>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</si>
  <si>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</si>
  <si>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</si>
  <si>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</si>
  <si>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</si>
  <si>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</si>
  <si>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</si>
  <si>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</si>
  <si>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</si>
  <si>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</si>
  <si>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</si>
  <si>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</si>
  <si>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</si>
  <si>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</si>
  <si>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</si>
  <si>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</si>
  <si>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</si>
  <si>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</si>
  <si>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</si>
  <si>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</si>
  <si>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</si>
  <si>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</si>
  <si>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</si>
  <si>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</si>
  <si>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</si>
  <si>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</si>
  <si>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</si>
  <si>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</si>
  <si>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</si>
  <si>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</si>
  <si>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</si>
  <si>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</si>
  <si>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</si>
  <si>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</si>
  <si>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</si>
  <si>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</si>
  <si>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</si>
  <si>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</si>
  <si>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</si>
  <si>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</si>
  <si>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</si>
  <si>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</si>
  <si>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</si>
  <si>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</si>
  <si>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</si>
  <si>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</si>
  <si>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</si>
  <si>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</si>
  <si>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</si>
  <si>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</si>
  <si>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</si>
  <si>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</si>
  <si>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</si>
  <si>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</si>
  <si>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</si>
  <si>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</si>
  <si>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</si>
  <si>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</si>
  <si>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</si>
  <si>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</si>
  <si>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</si>
  <si>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</si>
  <si>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</si>
  <si>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</si>
  <si>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</si>
  <si>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</si>
  <si>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</si>
  <si>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</si>
  <si>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</si>
  <si>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</si>
  <si>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</si>
  <si>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</si>
  <si>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</si>
  <si>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</si>
  <si>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</si>
  <si>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</si>
  <si>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</si>
  <si>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</si>
  <si>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</si>
  <si>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</si>
  <si>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</si>
  <si>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</si>
  <si>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</si>
  <si>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</si>
  <si>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</si>
  <si>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</si>
  <si>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</si>
  <si>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</si>
  <si>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</si>
  <si>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</si>
  <si>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</si>
  <si>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</si>
  <si>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</si>
  <si>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</si>
  <si>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</si>
  <si>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</si>
  <si>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</si>
  <si>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</si>
  <si>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</si>
  <si>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</si>
  <si>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</si>
  <si>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</si>
  <si>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</si>
  <si>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</si>
  <si>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</si>
  <si>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</si>
  <si>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</si>
  <si>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</si>
  <si>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</si>
  <si>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</si>
  <si>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</si>
  <si>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</si>
  <si>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</si>
  <si>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</si>
  <si>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</si>
  <si>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</si>
  <si>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</si>
  <si>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</si>
  <si>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</si>
  <si>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</si>
  <si>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</si>
  <si>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</si>
  <si>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</si>
  <si>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</si>
  <si>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</si>
  <si>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</si>
  <si>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</si>
  <si>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</si>
  <si>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</si>
  <si>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</si>
  <si>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</si>
  <si>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</si>
  <si>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</si>
  <si>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</si>
  <si>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</si>
  <si>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</si>
  <si>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</si>
  <si>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</si>
  <si>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</si>
  <si>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</si>
  <si>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</si>
  <si>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</si>
  <si>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</si>
  <si>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</si>
  <si>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</si>
  <si>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</si>
  <si>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</si>
  <si>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</si>
  <si>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</si>
  <si>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</si>
  <si>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</si>
  <si>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</si>
  <si>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</si>
  <si>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</si>
  <si>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</si>
  <si>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</si>
  <si>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</si>
  <si>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</si>
  <si>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</si>
  <si>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</si>
  <si>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</si>
  <si>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</si>
  <si>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</si>
  <si>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</si>
  <si>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</si>
  <si>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</si>
  <si>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</si>
  <si>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</si>
  <si>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</si>
  <si>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</si>
  <si>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</si>
  <si>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</si>
  <si>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</si>
  <si>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</si>
  <si>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</si>
  <si>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</si>
  <si>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</si>
  <si>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</si>
  <si>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</si>
  <si>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</si>
  <si>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</si>
  <si>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</si>
  <si>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</si>
  <si>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</si>
  <si>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</si>
  <si>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</si>
  <si>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</si>
  <si>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</si>
  <si>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</si>
  <si>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</si>
  <si>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</si>
  <si>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</si>
  <si>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</si>
  <si>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</si>
  <si>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</si>
  <si>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</si>
  <si>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</si>
  <si>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</si>
  <si>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</si>
  <si>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</si>
  <si>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</si>
  <si>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</si>
  <si>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</si>
  <si>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</si>
  <si>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</si>
  <si>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</si>
  <si>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</si>
  <si>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</si>
  <si>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</si>
  <si>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</si>
  <si>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</si>
  <si>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</si>
  <si>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</si>
  <si>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</si>
  <si>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</si>
  <si>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</si>
  <si>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</si>
  <si>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</si>
  <si>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</si>
  <si>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</si>
  <si>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</si>
  <si>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</si>
  <si>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</si>
  <si>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</si>
  <si>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</si>
  <si>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</si>
  <si>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</si>
  <si>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</si>
  <si>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</si>
  <si>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</si>
  <si>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</si>
  <si>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</si>
  <si>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</si>
  <si>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</si>
  <si>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</si>
  <si>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</si>
  <si>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</si>
  <si>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</si>
  <si>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</si>
  <si>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</si>
  <si>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</si>
  <si>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</si>
  <si>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</si>
  <si>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</si>
  <si>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</si>
  <si>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</si>
  <si>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</si>
  <si>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</si>
  <si>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</si>
  <si>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</si>
  <si>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</si>
  <si>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</si>
  <si>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</si>
  <si>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</si>
  <si>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</si>
  <si>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</si>
  <si>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</si>
  <si>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</si>
  <si>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</si>
  <si>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</si>
  <si>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</si>
  <si>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</si>
  <si>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</si>
  <si>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</si>
  <si>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</si>
  <si>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</si>
  <si>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</si>
  <si>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</si>
  <si>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</si>
  <si>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</si>
  <si>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</si>
  <si>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</si>
  <si>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</si>
  <si>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</si>
  <si>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</si>
  <si>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</si>
  <si>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</si>
  <si>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</si>
  <si>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</si>
  <si>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</si>
  <si>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</si>
  <si>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</si>
  <si>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</si>
  <si>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</si>
  <si>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</si>
  <si>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</si>
  <si>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</si>
  <si>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</si>
  <si>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</si>
  <si>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</si>
  <si>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</si>
  <si>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</si>
  <si>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</si>
  <si>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</si>
  <si>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</si>
  <si>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</si>
  <si>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</si>
  <si>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</si>
  <si>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</si>
  <si>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</si>
  <si>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</si>
  <si>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</si>
  <si>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</si>
  <si>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</si>
  <si>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</si>
  <si>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</si>
  <si>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</si>
  <si>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</si>
  <si>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</si>
  <si>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</si>
  <si>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</si>
  <si>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</si>
  <si>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</si>
  <si>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</si>
  <si>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</si>
  <si>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</si>
  <si>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</si>
  <si>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</si>
  <si>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</si>
  <si>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</si>
  <si>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</si>
  <si>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</si>
  <si>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</si>
  <si>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</si>
  <si>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</si>
  <si>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</si>
  <si>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</si>
  <si>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</si>
  <si>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</si>
  <si>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</si>
  <si>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</si>
  <si>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</si>
  <si>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</si>
  <si>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</si>
  <si>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</si>
  <si>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</si>
  <si>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</si>
  <si>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</si>
  <si>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</si>
  <si>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</si>
  <si>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</si>
  <si>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</si>
  <si>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</si>
  <si>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</si>
  <si>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</si>
  <si>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</si>
  <si>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</si>
  <si>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</si>
  <si>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</si>
  <si>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</si>
  <si>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</si>
  <si>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</si>
  <si>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</si>
  <si>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</si>
  <si>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</si>
  <si>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</si>
  <si>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</si>
  <si>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</si>
  <si>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</si>
  <si>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</si>
  <si>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</si>
  <si>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</si>
  <si>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</si>
  <si>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</si>
  <si>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</si>
  <si>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</si>
  <si>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</si>
  <si>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</si>
  <si>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</si>
  <si>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</si>
  <si>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</si>
  <si>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</si>
  <si>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</si>
  <si>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</si>
  <si>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</si>
  <si>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</si>
  <si>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</si>
  <si>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</si>
  <si>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</si>
  <si>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</si>
  <si>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</si>
  <si>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</si>
  <si>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</si>
  <si>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</si>
  <si>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</si>
  <si>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</si>
  <si>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</si>
  <si>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</si>
  <si>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</si>
  <si>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</si>
  <si>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</si>
  <si>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</si>
  <si>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</si>
  <si>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</si>
  <si>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</si>
  <si>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</si>
  <si>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</si>
  <si>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</si>
  <si>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</si>
  <si>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</si>
  <si>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</si>
  <si>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</si>
  <si>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</si>
  <si>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</si>
  <si>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</si>
  <si>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</si>
  <si>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</si>
  <si>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</si>
  <si>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</si>
  <si>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</si>
  <si>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</si>
  <si>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</si>
  <si>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</si>
  <si>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</si>
  <si>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</si>
  <si>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</si>
  <si>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</si>
  <si>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</si>
  <si>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</si>
  <si>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</si>
  <si>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</si>
  <si>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</si>
  <si>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</si>
  <si>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</si>
  <si>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</si>
  <si>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</si>
  <si>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</si>
  <si>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</si>
  <si>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</si>
  <si>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</si>
  <si>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</si>
  <si>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</si>
  <si>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</si>
  <si>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</si>
  <si>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</si>
  <si>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</si>
  <si>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</si>
  <si>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</si>
  <si>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</si>
  <si>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</si>
  <si>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</si>
  <si>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</si>
  <si>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</si>
  <si>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</si>
  <si>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</si>
  <si>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</si>
  <si>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</si>
  <si>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</si>
  <si>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</si>
  <si>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</si>
  <si>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</si>
  <si>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</si>
  <si>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</si>
  <si>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</si>
  <si>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</si>
  <si>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</si>
  <si>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</si>
  <si>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</si>
  <si>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</si>
  <si>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</si>
  <si>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</si>
  <si>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</si>
  <si>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</si>
  <si>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</si>
  <si>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</si>
  <si>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</si>
  <si>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</si>
  <si>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</si>
  <si>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</si>
  <si>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</si>
  <si>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</si>
  <si>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</si>
  <si>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</si>
  <si>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</si>
  <si>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</si>
  <si>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</si>
  <si>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</si>
  <si>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</si>
  <si>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</si>
  <si>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</si>
  <si>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</si>
  <si>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</si>
  <si>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</si>
  <si>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</si>
  <si>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</si>
  <si>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</si>
  <si>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</si>
  <si>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</si>
  <si>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</si>
  <si>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</si>
  <si>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</si>
  <si>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</si>
  <si>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</si>
  <si>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</si>
  <si>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</si>
  <si>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</si>
  <si>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</si>
  <si>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</si>
  <si>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</si>
  <si>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</si>
  <si>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</si>
  <si>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</si>
  <si>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</si>
  <si>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</si>
  <si>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</si>
  <si>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</si>
  <si>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</si>
  <si>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</si>
  <si>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</si>
  <si>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</si>
  <si>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</si>
  <si>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</si>
  <si>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</si>
  <si>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</si>
  <si>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</si>
  <si>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</si>
  <si>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</si>
  <si>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</si>
  <si>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</si>
  <si>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</si>
  <si>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</si>
  <si>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</si>
  <si>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</si>
  <si>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</si>
  <si>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</si>
  <si>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</si>
  <si>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</si>
  <si>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</si>
  <si>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</si>
  <si>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</si>
  <si>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</si>
  <si>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</si>
  <si>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</si>
  <si>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</si>
  <si>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</si>
  <si>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</si>
  <si>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</si>
  <si>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</si>
  <si>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</si>
  <si>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</si>
  <si>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</si>
  <si>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</si>
  <si>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</si>
  <si>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</si>
  <si>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</si>
  <si>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</si>
  <si>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</si>
  <si>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</si>
  <si>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</si>
  <si>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</si>
  <si>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</si>
  <si>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</si>
  <si>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</si>
  <si>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</si>
  <si>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</si>
  <si>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</si>
  <si>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</si>
  <si>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</si>
  <si>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</si>
  <si>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</si>
  <si>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</si>
  <si>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</si>
  <si>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</si>
  <si>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</si>
  <si>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</si>
  <si>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</si>
  <si>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</si>
  <si>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</si>
  <si>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</si>
  <si>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</si>
  <si>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</si>
  <si>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</si>
  <si>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</si>
  <si>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</si>
  <si>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</si>
  <si>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</si>
  <si>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</si>
  <si>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</si>
  <si>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</si>
  <si>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</si>
  <si>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</si>
  <si>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</si>
  <si>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</si>
  <si>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</si>
  <si>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</si>
  <si>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</si>
  <si>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</si>
  <si>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</si>
  <si>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</si>
  <si>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</si>
  <si>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</si>
  <si>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</si>
  <si>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</si>
  <si>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</si>
  <si>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</si>
  <si>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</si>
  <si>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</si>
  <si>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</si>
  <si>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</si>
  <si>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</si>
  <si>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</si>
  <si>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</si>
  <si>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</si>
  <si>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</si>
  <si>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</si>
  <si>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</si>
  <si>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</si>
  <si>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</si>
  <si>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</si>
  <si>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</si>
  <si>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</si>
  <si>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</si>
  <si>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</si>
  <si>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</si>
  <si>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</si>
  <si>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</si>
  <si>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</si>
  <si>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</si>
  <si>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</si>
  <si>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</si>
  <si>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</si>
  <si>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</si>
  <si>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</si>
  <si>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</si>
  <si>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</si>
  <si>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</si>
  <si>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</si>
  <si>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</si>
  <si>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</si>
  <si>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</si>
  <si>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</si>
  <si>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</si>
  <si>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</si>
  <si>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</si>
  <si>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</si>
  <si>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</si>
  <si>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</si>
  <si>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</si>
  <si>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</si>
  <si>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</si>
  <si>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</si>
  <si>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</si>
  <si>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</si>
  <si>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</si>
  <si>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</si>
  <si>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</si>
  <si>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</si>
  <si>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</si>
  <si>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Реализация дополнительных общеразвивающих программ (персонифицированное финансирование по социальным сертификатам)</t>
  </si>
  <si>
    <t xml:space="preserve">Укомплектованность  образовательного учреждения кадрами </t>
  </si>
  <si>
    <t xml:space="preserve">Укомплектованность образовательного учреждения воспитанниками </t>
  </si>
  <si>
    <t>Посещаемость образовательного учреждения (выполнение детодней)</t>
  </si>
  <si>
    <t xml:space="preserve">Доля родителей (законных представителей) удовлетворенных услугами и качеством 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</si>
  <si>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</si>
  <si>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</si>
  <si>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1.Укомплектованность образовательного учреждения кадрами</t>
  </si>
  <si>
    <t>2.Укомплектованность образовательного учреждения воспитанниками</t>
  </si>
  <si>
    <t>3.Посещаемость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</si>
  <si>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</si>
  <si>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>5.Доля родителей ( законных представителей) удовлетворенных услугами и качеством</t>
  </si>
  <si>
    <t>6.Укомплектованность образовательного учреждения кадрами</t>
  </si>
  <si>
    <t>7.Укомплектованность образовательного учреждения воспитанниками</t>
  </si>
  <si>
    <t>8.Посещаемость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</si>
  <si>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</si>
  <si>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>10.Доля родителей ( законных представителей) удовлетворенных услугами и качеством</t>
  </si>
  <si>
    <t>11.Укомплектованность образовательного учреждения кадрами</t>
  </si>
  <si>
    <t>12. Укомплектованность образовательного учреждения воспитанниками</t>
  </si>
  <si>
    <t>13.Посещаемость образовательного учреждения ( выполнение детодней)</t>
  </si>
  <si>
    <t>14.Наличие адаптированной программы</t>
  </si>
  <si>
    <t>15.Доля родителей ( законных представителей) удовлетворенных услугами и качеством</t>
  </si>
  <si>
    <t>16.Укомплектованность образовательного учреждения кадрами</t>
  </si>
  <si>
    <t>17.Укомплектованность образовательного учреждения воспитанниками</t>
  </si>
  <si>
    <t>18.Посещаемость образовательного учреждения ( выполнение детодней)</t>
  </si>
  <si>
    <t>19.Доля родителей ( законных представителей) удовлетворенных услугами и качеством</t>
  </si>
  <si>
    <t>20. Наличие адаптированной программы</t>
  </si>
  <si>
    <t>21.Укомплектованность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</si>
  <si>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</si>
  <si>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</si>
  <si>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</si>
  <si>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</si>
  <si>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 xml:space="preserve">1.Доля родителей, (законных представителей), удолветворенных условиями и качеством предоставляемой услуги </t>
  </si>
  <si>
    <t>2.отсуствие детского травматизма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</si>
  <si>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</si>
  <si>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</si>
  <si>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 xml:space="preserve">5.Доля родителей, (законных представителей), удолветворенных условиями и качеством предоставляемой услуги </t>
  </si>
  <si>
    <t>6.отсуствие детского травматизма</t>
  </si>
  <si>
    <t xml:space="preserve">7.Доля родителей, (законных представителей), удолветворенных условиями и качеством предоставляемой услуги </t>
  </si>
  <si>
    <t>8.отсуствие детского травматизма</t>
  </si>
  <si>
    <t xml:space="preserve">9.Доля родителей, (законных представителей), удолветворенных условиями и качеством предоставляемой услуги </t>
  </si>
  <si>
    <t>10.отсуствие детского травматизма</t>
  </si>
  <si>
    <t xml:space="preserve">11.Доля родителей, (законных представителей), удолветворенных условиями и качеством предоставляемой услуги </t>
  </si>
  <si>
    <t>12.отсуствие детского травматизма</t>
  </si>
  <si>
    <t xml:space="preserve">13.Доля родителей ( законных представителей) удовлетворенных услугами и качеством </t>
  </si>
  <si>
    <t>14.Отсутствие детского травматизма</t>
  </si>
  <si>
    <t>Человеко-час</t>
  </si>
  <si>
    <t>Количество человеко-часов</t>
  </si>
  <si>
    <t>планируется в 3 квартале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</si>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</sst>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2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4">
    <xf numFmtId="0" fontId="0" fillId="0" borderId="0"/>
    <xf numFmtId="0" fontId="7" fillId="0" borderId="0"/>
    <xf numFmtId="0" fontId="6" fillId="0" borderId="0"/>
    <xf numFmtId="0" fontId="19" fillId="0" borderId="0"/>
  </cellStyleXfs>
  <cellXfs count="186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6" fillId="2" borderId="1" xfId="0" applyNumberFormat="1" applyFont="1" applyFill="1" applyBorder="1"/>
    <xf numFmtId="164" fontId="16" fillId="0" borderId="1" xfId="0" applyNumberFormat="1" applyFont="1" applyBorder="1"/>
    <xf numFmtId="164" fontId="20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20" fillId="0" borderId="1" xfId="0" applyFont="1" applyFill="1" applyBorder="1" applyAlignment="1">
      <alignment vertical="top" wrapText="1"/>
    </xf>
    <xf numFmtId="0" fontId="16" fillId="0" borderId="1" xfId="0" applyNumberFormat="1" applyFont="1" applyFill="1" applyBorder="1"/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7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6" fillId="2" borderId="3" xfId="0" applyNumberFormat="1" applyFont="1" applyFill="1" applyBorder="1" applyAlignment="1">
      <alignment horizontal="center"/>
    </xf>
    <xf numFmtId="9" fontId="16" fillId="2" borderId="1" xfId="0" applyNumberFormat="1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65" fontId="16" fillId="2" borderId="3" xfId="0" applyNumberFormat="1" applyFont="1" applyFill="1" applyBorder="1" applyAlignment="1">
      <alignment horizontal="center"/>
    </xf>
    <xf numFmtId="165" fontId="16" fillId="2" borderId="1" xfId="0" applyNumberFormat="1" applyFont="1" applyFill="1" applyBorder="1" applyAlignment="1">
      <alignment horizontal="center"/>
    </xf>
    <xf numFmtId="2" fontId="16" fillId="2" borderId="1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2" borderId="10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2" borderId="8" xfId="0" applyNumberFormat="1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9" fontId="16" fillId="2" borderId="2" xfId="0" applyNumberFormat="1" applyFont="1" applyFill="1" applyBorder="1" applyAlignment="1">
      <alignment horizontal="center"/>
    </xf>
    <xf numFmtId="165" fontId="16" fillId="2" borderId="11" xfId="0" applyNumberFormat="1" applyFont="1" applyFill="1" applyBorder="1" applyAlignment="1">
      <alignment horizontal="center"/>
    </xf>
    <xf numFmtId="165" fontId="16" fillId="2" borderId="12" xfId="0" applyNumberFormat="1" applyFont="1" applyFill="1" applyBorder="1" applyAlignment="1">
      <alignment horizontal="center"/>
    </xf>
    <xf numFmtId="9" fontId="16" fillId="2" borderId="11" xfId="0" applyNumberFormat="1" applyFont="1" applyFill="1" applyBorder="1" applyAlignment="1">
      <alignment horizontal="center"/>
    </xf>
    <xf numFmtId="9" fontId="16" fillId="2" borderId="13" xfId="0" applyNumberFormat="1" applyFont="1" applyFill="1" applyBorder="1" applyAlignment="1">
      <alignment horizontal="center"/>
    </xf>
    <xf numFmtId="9" fontId="16" fillId="2" borderId="14" xfId="0" applyNumberFormat="1" applyFont="1" applyFill="1" applyBorder="1" applyAlignment="1">
      <alignment horizontal="center"/>
    </xf>
    <xf numFmtId="9" fontId="16" fillId="2" borderId="12" xfId="0" applyNumberFormat="1" applyFont="1" applyFill="1" applyBorder="1" applyAlignment="1">
      <alignment horizontal="center"/>
    </xf>
    <xf numFmtId="9" fontId="16" fillId="2" borderId="15" xfId="0" applyNumberFormat="1" applyFont="1" applyFill="1" applyBorder="1" applyAlignment="1">
      <alignment horizontal="center"/>
    </xf>
    <xf numFmtId="9" fontId="16" fillId="2" borderId="6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50" t="s">
        <v>24</v>
      </c>
      <c r="G8" s="151"/>
      <c r="H8" s="151"/>
      <c r="I8" s="151"/>
      <c r="J8" s="151"/>
      <c r="K8" s="151"/>
      <c r="L8" s="151"/>
      <c r="M8" s="151"/>
      <c r="N8" s="151"/>
      <c r="O8" s="152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50" t="s">
        <v>25</v>
      </c>
      <c r="G9" s="151"/>
      <c r="H9" s="151"/>
      <c r="I9" s="151"/>
      <c r="J9" s="151"/>
      <c r="K9" s="151"/>
      <c r="L9" s="151"/>
      <c r="M9" s="151"/>
      <c r="N9" s="151"/>
      <c r="O9" s="152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37" t="s">
        <v>26</v>
      </c>
      <c r="G10" s="137"/>
      <c r="H10" s="137"/>
      <c r="I10" s="137"/>
      <c r="J10" s="137"/>
      <c r="K10" s="19" t="s">
        <v>19</v>
      </c>
      <c r="L10" s="19" t="s">
        <v>20</v>
      </c>
      <c r="M10" s="137" t="s">
        <v>21</v>
      </c>
      <c r="N10" s="137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38">
        <f>(K11+K12+K13+K14+K15+K16)/6</f>
        <v>2.1875</v>
      </c>
      <c r="M11" s="19" t="s">
        <v>30</v>
      </c>
      <c r="N11" s="19" t="s">
        <v>31</v>
      </c>
      <c r="O11" s="138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68"/>
      <c r="M12" s="19"/>
      <c r="N12" s="19" t="s">
        <v>36</v>
      </c>
      <c r="O12" s="158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68"/>
      <c r="M13" s="19"/>
      <c r="N13" s="19" t="s">
        <v>36</v>
      </c>
      <c r="O13" s="158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68"/>
      <c r="M14" s="19"/>
      <c r="N14" s="19" t="s">
        <v>36</v>
      </c>
      <c r="O14" s="158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68"/>
      <c r="M15" s="19"/>
      <c r="N15" s="19" t="s">
        <v>36</v>
      </c>
      <c r="O15" s="158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69"/>
      <c r="M16" s="19" t="s">
        <v>51</v>
      </c>
      <c r="N16" s="19" t="s">
        <v>31</v>
      </c>
      <c r="O16" s="158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37" t="s">
        <v>52</v>
      </c>
      <c r="G17" s="137"/>
      <c r="H17" s="137"/>
      <c r="I17" s="137"/>
      <c r="J17" s="137"/>
      <c r="K17" s="20" t="s">
        <v>22</v>
      </c>
      <c r="L17" s="20" t="s">
        <v>23</v>
      </c>
      <c r="M17" s="137" t="s">
        <v>21</v>
      </c>
      <c r="N17" s="137"/>
      <c r="O17" s="158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58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38">
        <f>(K19+K20+K21+K22+K23)/5</f>
        <v>1</v>
      </c>
      <c r="M19" s="19"/>
      <c r="N19" s="19" t="s">
        <v>36</v>
      </c>
      <c r="O19" s="158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58"/>
      <c r="M20" s="19"/>
      <c r="N20" s="19" t="s">
        <v>60</v>
      </c>
      <c r="O20" s="158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58"/>
      <c r="M21" s="19"/>
      <c r="N21" s="19" t="s">
        <v>60</v>
      </c>
      <c r="O21" s="158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58"/>
      <c r="M22" s="19"/>
      <c r="N22" s="19" t="s">
        <v>36</v>
      </c>
      <c r="O22" s="158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59"/>
      <c r="M23" s="19"/>
      <c r="N23" s="19" t="s">
        <v>36</v>
      </c>
      <c r="O23" s="159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50" t="s">
        <v>70</v>
      </c>
      <c r="G25" s="151"/>
      <c r="H25" s="151"/>
      <c r="I25" s="151"/>
      <c r="J25" s="151"/>
      <c r="K25" s="151"/>
      <c r="L25" s="151"/>
      <c r="M25" s="151"/>
      <c r="N25" s="151"/>
      <c r="O25" s="152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50" t="s">
        <v>25</v>
      </c>
      <c r="G26" s="151"/>
      <c r="H26" s="151"/>
      <c r="I26" s="151"/>
      <c r="J26" s="151"/>
      <c r="K26" s="151"/>
      <c r="L26" s="151"/>
      <c r="M26" s="151"/>
      <c r="N26" s="151"/>
      <c r="O26" s="152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37" t="s">
        <v>26</v>
      </c>
      <c r="G27" s="137"/>
      <c r="H27" s="137"/>
      <c r="I27" s="137"/>
      <c r="J27" s="137"/>
      <c r="K27" s="19" t="s">
        <v>19</v>
      </c>
      <c r="L27" s="19" t="s">
        <v>20</v>
      </c>
      <c r="M27" s="137" t="s">
        <v>21</v>
      </c>
      <c r="N27" s="137"/>
      <c r="O27" s="153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38">
        <f>(K28+K29+K30+K31+K32+K33)/6</f>
        <v>1.8038209261893474</v>
      </c>
      <c r="M28" s="19" t="s">
        <v>30</v>
      </c>
      <c r="N28" s="19" t="s">
        <v>31</v>
      </c>
      <c r="O28" s="139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58"/>
      <c r="M29" s="20" t="s">
        <v>73</v>
      </c>
      <c r="N29" s="19" t="s">
        <v>36</v>
      </c>
      <c r="O29" s="139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58"/>
      <c r="M30" s="20"/>
      <c r="N30" s="19" t="s">
        <v>36</v>
      </c>
      <c r="O30" s="139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58"/>
      <c r="M31" s="20"/>
      <c r="N31" s="19" t="s">
        <v>36</v>
      </c>
      <c r="O31" s="139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58"/>
      <c r="M32" s="19" t="s">
        <v>78</v>
      </c>
      <c r="N32" s="19" t="s">
        <v>36</v>
      </c>
      <c r="O32" s="139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59"/>
      <c r="M33" s="19" t="s">
        <v>51</v>
      </c>
      <c r="N33" s="19" t="s">
        <v>31</v>
      </c>
      <c r="O33" s="139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37" t="s">
        <v>52</v>
      </c>
      <c r="G34" s="137"/>
      <c r="H34" s="137"/>
      <c r="I34" s="137"/>
      <c r="J34" s="137"/>
      <c r="K34" s="20" t="s">
        <v>22</v>
      </c>
      <c r="L34" s="20" t="s">
        <v>23</v>
      </c>
      <c r="M34" s="141" t="s">
        <v>21</v>
      </c>
      <c r="N34" s="141"/>
      <c r="O34" s="139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39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38">
        <f>(K36+K37+K38+K39+K40)/5</f>
        <v>1.0075883575883577</v>
      </c>
      <c r="M36" s="20"/>
      <c r="N36" s="19" t="s">
        <v>36</v>
      </c>
      <c r="O36" s="139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58"/>
      <c r="M37" s="20"/>
      <c r="N37" s="20" t="s">
        <v>80</v>
      </c>
      <c r="O37" s="139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58"/>
      <c r="M38" s="20"/>
      <c r="N38" s="20" t="s">
        <v>80</v>
      </c>
      <c r="O38" s="139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58"/>
      <c r="M39" s="20"/>
      <c r="N39" s="19" t="s">
        <v>36</v>
      </c>
      <c r="O39" s="139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59"/>
      <c r="M40" s="19" t="s">
        <v>78</v>
      </c>
      <c r="N40" s="19" t="s">
        <v>36</v>
      </c>
      <c r="O40" s="140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50" t="s">
        <v>81</v>
      </c>
      <c r="G42" s="151"/>
      <c r="H42" s="151"/>
      <c r="I42" s="151"/>
      <c r="J42" s="151"/>
      <c r="K42" s="151"/>
      <c r="L42" s="151"/>
      <c r="M42" s="151"/>
      <c r="N42" s="151"/>
      <c r="O42" s="152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50" t="s">
        <v>25</v>
      </c>
      <c r="G43" s="151"/>
      <c r="H43" s="151"/>
      <c r="I43" s="151"/>
      <c r="J43" s="151"/>
      <c r="K43" s="151"/>
      <c r="L43" s="151"/>
      <c r="M43" s="151"/>
      <c r="N43" s="151"/>
      <c r="O43" s="152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37" t="s">
        <v>26</v>
      </c>
      <c r="G44" s="137"/>
      <c r="H44" s="137"/>
      <c r="I44" s="137"/>
      <c r="J44" s="137"/>
      <c r="K44" s="19" t="s">
        <v>19</v>
      </c>
      <c r="L44" s="19" t="s">
        <v>20</v>
      </c>
      <c r="M44" s="137" t="s">
        <v>21</v>
      </c>
      <c r="N44" s="137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38">
        <f>(K45+K46+K47+K48+K49+K50)/6</f>
        <v>1</v>
      </c>
      <c r="M45" s="20"/>
      <c r="N45" s="19" t="s">
        <v>31</v>
      </c>
      <c r="O45" s="138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58"/>
      <c r="M46" s="20"/>
      <c r="N46" s="19" t="s">
        <v>36</v>
      </c>
      <c r="O46" s="158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58"/>
      <c r="M47" s="20"/>
      <c r="N47" s="19" t="s">
        <v>36</v>
      </c>
      <c r="O47" s="158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58"/>
      <c r="M48" s="20"/>
      <c r="N48" s="19" t="s">
        <v>36</v>
      </c>
      <c r="O48" s="158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58"/>
      <c r="M49" s="20"/>
      <c r="N49" s="19" t="s">
        <v>36</v>
      </c>
      <c r="O49" s="158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59"/>
      <c r="M50" s="20"/>
      <c r="N50" s="19" t="s">
        <v>31</v>
      </c>
      <c r="O50" s="158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37" t="s">
        <v>52</v>
      </c>
      <c r="G51" s="137"/>
      <c r="H51" s="137"/>
      <c r="I51" s="137"/>
      <c r="J51" s="137"/>
      <c r="K51" s="20" t="s">
        <v>22</v>
      </c>
      <c r="L51" s="20" t="s">
        <v>23</v>
      </c>
      <c r="M51" s="141" t="s">
        <v>21</v>
      </c>
      <c r="N51" s="141"/>
      <c r="O51" s="158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58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38">
        <f>(K53+K54+K55+K56+K57)/5</f>
        <v>1</v>
      </c>
      <c r="M53" s="20"/>
      <c r="N53" s="19" t="s">
        <v>36</v>
      </c>
      <c r="O53" s="158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58"/>
      <c r="M54" s="20"/>
      <c r="N54" s="20" t="s">
        <v>80</v>
      </c>
      <c r="O54" s="158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58"/>
      <c r="M55" s="20"/>
      <c r="N55" s="20" t="s">
        <v>80</v>
      </c>
      <c r="O55" s="158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58"/>
      <c r="M56" s="20"/>
      <c r="N56" s="19" t="s">
        <v>36</v>
      </c>
      <c r="O56" s="158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59"/>
      <c r="M57" s="20"/>
      <c r="N57" s="19" t="s">
        <v>36</v>
      </c>
      <c r="O57" s="159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50" t="s">
        <v>89</v>
      </c>
      <c r="G59" s="151"/>
      <c r="H59" s="151"/>
      <c r="I59" s="151"/>
      <c r="J59" s="151"/>
      <c r="K59" s="151"/>
      <c r="L59" s="151"/>
      <c r="M59" s="151"/>
      <c r="N59" s="151"/>
      <c r="O59" s="152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50" t="s">
        <v>25</v>
      </c>
      <c r="G60" s="151"/>
      <c r="H60" s="151"/>
      <c r="I60" s="151"/>
      <c r="J60" s="151"/>
      <c r="K60" s="151"/>
      <c r="L60" s="151"/>
      <c r="M60" s="151"/>
      <c r="N60" s="151"/>
      <c r="O60" s="152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37" t="s">
        <v>26</v>
      </c>
      <c r="G61" s="137"/>
      <c r="H61" s="137"/>
      <c r="I61" s="137"/>
      <c r="J61" s="137"/>
      <c r="K61" s="19" t="s">
        <v>19</v>
      </c>
      <c r="L61" s="19" t="s">
        <v>20</v>
      </c>
      <c r="M61" s="137" t="s">
        <v>21</v>
      </c>
      <c r="N61" s="137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38">
        <f>(K62+K63+K64+K65+K66+K67)/6</f>
        <v>1.6916666666666667</v>
      </c>
      <c r="M62" s="19" t="s">
        <v>30</v>
      </c>
      <c r="N62" s="19" t="s">
        <v>31</v>
      </c>
      <c r="O62" s="138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58"/>
      <c r="M63" s="19"/>
      <c r="N63" s="19" t="s">
        <v>36</v>
      </c>
      <c r="O63" s="158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58"/>
      <c r="M64" s="19"/>
      <c r="N64" s="19" t="s">
        <v>36</v>
      </c>
      <c r="O64" s="158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58"/>
      <c r="M65" s="19"/>
      <c r="N65" s="19" t="s">
        <v>36</v>
      </c>
      <c r="O65" s="158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58"/>
      <c r="M66" s="19"/>
      <c r="N66" s="19" t="s">
        <v>36</v>
      </c>
      <c r="O66" s="158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59"/>
      <c r="M67" s="19" t="s">
        <v>51</v>
      </c>
      <c r="N67" s="19" t="s">
        <v>31</v>
      </c>
      <c r="O67" s="158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37" t="s">
        <v>52</v>
      </c>
      <c r="G68" s="137"/>
      <c r="H68" s="137"/>
      <c r="I68" s="137"/>
      <c r="J68" s="137"/>
      <c r="K68" s="20" t="s">
        <v>22</v>
      </c>
      <c r="L68" s="20" t="s">
        <v>23</v>
      </c>
      <c r="M68" s="141" t="s">
        <v>21</v>
      </c>
      <c r="N68" s="141"/>
      <c r="O68" s="158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58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38">
        <f>(K70+K71+K72+K73+K74)/5</f>
        <v>1</v>
      </c>
      <c r="M70" s="19"/>
      <c r="N70" s="19" t="s">
        <v>36</v>
      </c>
      <c r="O70" s="158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58"/>
      <c r="M71" s="19"/>
      <c r="N71" s="19" t="s">
        <v>80</v>
      </c>
      <c r="O71" s="158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58"/>
      <c r="M72" s="19"/>
      <c r="N72" s="19" t="s">
        <v>80</v>
      </c>
      <c r="O72" s="158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58"/>
      <c r="M73" s="19"/>
      <c r="N73" s="19" t="s">
        <v>36</v>
      </c>
      <c r="O73" s="158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59"/>
      <c r="M74" s="19"/>
      <c r="N74" s="19" t="s">
        <v>36</v>
      </c>
      <c r="O74" s="159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50" t="s">
        <v>97</v>
      </c>
      <c r="G76" s="151"/>
      <c r="H76" s="151"/>
      <c r="I76" s="151"/>
      <c r="J76" s="151"/>
      <c r="K76" s="151"/>
      <c r="L76" s="151"/>
      <c r="M76" s="151"/>
      <c r="N76" s="151"/>
      <c r="O76" s="152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50" t="s">
        <v>25</v>
      </c>
      <c r="G77" s="151"/>
      <c r="H77" s="151"/>
      <c r="I77" s="151"/>
      <c r="J77" s="151"/>
      <c r="K77" s="151"/>
      <c r="L77" s="151"/>
      <c r="M77" s="151"/>
      <c r="N77" s="151"/>
      <c r="O77" s="152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37" t="s">
        <v>26</v>
      </c>
      <c r="G78" s="137"/>
      <c r="H78" s="137"/>
      <c r="I78" s="137"/>
      <c r="J78" s="137"/>
      <c r="K78" s="19" t="s">
        <v>19</v>
      </c>
      <c r="L78" s="19" t="s">
        <v>20</v>
      </c>
      <c r="M78" s="137" t="s">
        <v>21</v>
      </c>
      <c r="N78" s="137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38">
        <f>(K79+K80+K81+K82+K83+K84)/6</f>
        <v>1.7166666666666668</v>
      </c>
      <c r="M79" s="19" t="s">
        <v>30</v>
      </c>
      <c r="N79" s="19" t="s">
        <v>31</v>
      </c>
      <c r="O79" s="138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58"/>
      <c r="M80" s="20"/>
      <c r="N80" s="19" t="s">
        <v>36</v>
      </c>
      <c r="O80" s="158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58"/>
      <c r="M81" s="20"/>
      <c r="N81" s="19" t="s">
        <v>36</v>
      </c>
      <c r="O81" s="158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58"/>
      <c r="M82" s="20"/>
      <c r="N82" s="19" t="s">
        <v>36</v>
      </c>
      <c r="O82" s="158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58"/>
      <c r="M83" s="20"/>
      <c r="N83" s="19" t="s">
        <v>36</v>
      </c>
      <c r="O83" s="158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59"/>
      <c r="M84" s="19" t="s">
        <v>51</v>
      </c>
      <c r="N84" s="19" t="s">
        <v>31</v>
      </c>
      <c r="O84" s="158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37" t="s">
        <v>52</v>
      </c>
      <c r="G85" s="137"/>
      <c r="H85" s="137"/>
      <c r="I85" s="137"/>
      <c r="J85" s="137"/>
      <c r="K85" s="20" t="s">
        <v>22</v>
      </c>
      <c r="L85" s="20" t="s">
        <v>23</v>
      </c>
      <c r="M85" s="141" t="s">
        <v>21</v>
      </c>
      <c r="N85" s="141"/>
      <c r="O85" s="158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58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38">
        <f>(K87+K88+K89+K90+K91)/5</f>
        <v>1.0371794871794873</v>
      </c>
      <c r="M87" s="20"/>
      <c r="N87" s="19" t="s">
        <v>36</v>
      </c>
      <c r="O87" s="158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58"/>
      <c r="M88" s="20"/>
      <c r="N88" s="20" t="s">
        <v>80</v>
      </c>
      <c r="O88" s="158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58"/>
      <c r="M89" s="20"/>
      <c r="N89" s="20" t="s">
        <v>80</v>
      </c>
      <c r="O89" s="158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58"/>
      <c r="M90" s="19" t="s">
        <v>105</v>
      </c>
      <c r="N90" s="19" t="s">
        <v>36</v>
      </c>
      <c r="O90" s="158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59"/>
      <c r="M91" s="20"/>
      <c r="N91" s="19" t="s">
        <v>36</v>
      </c>
      <c r="O91" s="159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50" t="s">
        <v>106</v>
      </c>
      <c r="G93" s="151"/>
      <c r="H93" s="151"/>
      <c r="I93" s="151"/>
      <c r="J93" s="151"/>
      <c r="K93" s="151"/>
      <c r="L93" s="151"/>
      <c r="M93" s="151"/>
      <c r="N93" s="151"/>
      <c r="O93" s="152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50" t="s">
        <v>25</v>
      </c>
      <c r="G94" s="151"/>
      <c r="H94" s="151"/>
      <c r="I94" s="151"/>
      <c r="J94" s="151"/>
      <c r="K94" s="151"/>
      <c r="L94" s="151"/>
      <c r="M94" s="151"/>
      <c r="N94" s="151"/>
      <c r="O94" s="152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37" t="s">
        <v>26</v>
      </c>
      <c r="G95" s="137"/>
      <c r="H95" s="137"/>
      <c r="I95" s="137"/>
      <c r="J95" s="137"/>
      <c r="K95" s="19" t="s">
        <v>19</v>
      </c>
      <c r="L95" s="19" t="s">
        <v>20</v>
      </c>
      <c r="M95" s="137" t="s">
        <v>21</v>
      </c>
      <c r="N95" s="137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38">
        <f>(K96+K97+K98+K99+K100+K101)/6</f>
        <v>1.9166666666666667</v>
      </c>
      <c r="M96" s="19" t="s">
        <v>30</v>
      </c>
      <c r="N96" s="19" t="s">
        <v>31</v>
      </c>
      <c r="O96" s="138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58"/>
      <c r="M97" s="20"/>
      <c r="N97" s="19" t="s">
        <v>36</v>
      </c>
      <c r="O97" s="158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58"/>
      <c r="M98" s="20"/>
      <c r="N98" s="19" t="s">
        <v>36</v>
      </c>
      <c r="O98" s="158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58"/>
      <c r="M99" s="20"/>
      <c r="N99" s="19" t="s">
        <v>36</v>
      </c>
      <c r="O99" s="158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58"/>
      <c r="M100" s="20"/>
      <c r="N100" s="19" t="s">
        <v>36</v>
      </c>
      <c r="O100" s="158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59"/>
      <c r="M101" s="19" t="s">
        <v>51</v>
      </c>
      <c r="N101" s="19" t="s">
        <v>31</v>
      </c>
      <c r="O101" s="158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37" t="s">
        <v>52</v>
      </c>
      <c r="G102" s="137"/>
      <c r="H102" s="137"/>
      <c r="I102" s="137"/>
      <c r="J102" s="137"/>
      <c r="K102" s="20" t="s">
        <v>22</v>
      </c>
      <c r="L102" s="20" t="s">
        <v>23</v>
      </c>
      <c r="M102" s="141" t="s">
        <v>21</v>
      </c>
      <c r="N102" s="141"/>
      <c r="O102" s="158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58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38">
        <f>(K104+K105+K106+K107+K108)/5</f>
        <v>1</v>
      </c>
      <c r="M104" s="20"/>
      <c r="N104" s="19" t="s">
        <v>36</v>
      </c>
      <c r="O104" s="158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58"/>
      <c r="M105" s="20"/>
      <c r="N105" s="19" t="s">
        <v>80</v>
      </c>
      <c r="O105" s="158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58"/>
      <c r="M106" s="20"/>
      <c r="N106" s="20" t="s">
        <v>80</v>
      </c>
      <c r="O106" s="158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58"/>
      <c r="M107" s="20"/>
      <c r="N107" s="19" t="s">
        <v>36</v>
      </c>
      <c r="O107" s="158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59"/>
      <c r="M108" s="20"/>
      <c r="N108" s="19" t="s">
        <v>36</v>
      </c>
      <c r="O108" s="159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50" t="s">
        <v>116</v>
      </c>
      <c r="G110" s="151"/>
      <c r="H110" s="151"/>
      <c r="I110" s="151"/>
      <c r="J110" s="151"/>
      <c r="K110" s="151"/>
      <c r="L110" s="151"/>
      <c r="M110" s="151"/>
      <c r="N110" s="151"/>
      <c r="O110" s="152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50" t="s">
        <v>25</v>
      </c>
      <c r="G111" s="151"/>
      <c r="H111" s="151"/>
      <c r="I111" s="151"/>
      <c r="J111" s="151"/>
      <c r="K111" s="151"/>
      <c r="L111" s="151"/>
      <c r="M111" s="151"/>
      <c r="N111" s="151"/>
      <c r="O111" s="152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37" t="s">
        <v>26</v>
      </c>
      <c r="G112" s="137"/>
      <c r="H112" s="137"/>
      <c r="I112" s="137"/>
      <c r="J112" s="137"/>
      <c r="K112" s="19" t="s">
        <v>19</v>
      </c>
      <c r="L112" s="19" t="s">
        <v>20</v>
      </c>
      <c r="M112" s="137" t="s">
        <v>21</v>
      </c>
      <c r="N112" s="137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38">
        <f>(K113+K114+K115+K116+K117+K118)/6</f>
        <v>1.7583333333333335</v>
      </c>
      <c r="M113" s="19" t="s">
        <v>30</v>
      </c>
      <c r="N113" s="19" t="s">
        <v>31</v>
      </c>
      <c r="O113" s="138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58"/>
      <c r="M114" s="20"/>
      <c r="N114" s="19" t="s">
        <v>36</v>
      </c>
      <c r="O114" s="158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58"/>
      <c r="M115" s="20"/>
      <c r="N115" s="19" t="s">
        <v>36</v>
      </c>
      <c r="O115" s="158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58"/>
      <c r="M116" s="20"/>
      <c r="N116" s="19" t="s">
        <v>36</v>
      </c>
      <c r="O116" s="158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58"/>
      <c r="M117" s="20"/>
      <c r="N117" s="19" t="s">
        <v>36</v>
      </c>
      <c r="O117" s="158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59"/>
      <c r="M118" s="19" t="s">
        <v>51</v>
      </c>
      <c r="N118" s="19" t="s">
        <v>31</v>
      </c>
      <c r="O118" s="158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37" t="s">
        <v>52</v>
      </c>
      <c r="G119" s="137"/>
      <c r="H119" s="137"/>
      <c r="I119" s="137"/>
      <c r="J119" s="137"/>
      <c r="K119" s="20" t="s">
        <v>22</v>
      </c>
      <c r="L119" s="20" t="s">
        <v>23</v>
      </c>
      <c r="M119" s="141" t="s">
        <v>21</v>
      </c>
      <c r="N119" s="141"/>
      <c r="O119" s="158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58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38">
        <f>(K121+K122+K123+K124+K125)/5</f>
        <v>1</v>
      </c>
      <c r="M121" s="20"/>
      <c r="N121" s="19" t="s">
        <v>36</v>
      </c>
      <c r="O121" s="158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58"/>
      <c r="M122" s="20"/>
      <c r="N122" s="19" t="s">
        <v>80</v>
      </c>
      <c r="O122" s="158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58"/>
      <c r="M123" s="20"/>
      <c r="N123" s="20" t="s">
        <v>80</v>
      </c>
      <c r="O123" s="158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58"/>
      <c r="M124" s="20"/>
      <c r="N124" s="19" t="s">
        <v>36</v>
      </c>
      <c r="O124" s="158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59"/>
      <c r="M125" s="20"/>
      <c r="N125" s="19" t="s">
        <v>36</v>
      </c>
      <c r="O125" s="159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50" t="s">
        <v>125</v>
      </c>
      <c r="G127" s="151"/>
      <c r="H127" s="151"/>
      <c r="I127" s="151"/>
      <c r="J127" s="151"/>
      <c r="K127" s="151"/>
      <c r="L127" s="151"/>
      <c r="M127" s="151"/>
      <c r="N127" s="151"/>
      <c r="O127" s="152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50" t="s">
        <v>25</v>
      </c>
      <c r="G128" s="151"/>
      <c r="H128" s="151"/>
      <c r="I128" s="151"/>
      <c r="J128" s="151"/>
      <c r="K128" s="151"/>
      <c r="L128" s="151"/>
      <c r="M128" s="151"/>
      <c r="N128" s="151"/>
      <c r="O128" s="152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37" t="s">
        <v>26</v>
      </c>
      <c r="G129" s="137"/>
      <c r="H129" s="137"/>
      <c r="I129" s="137"/>
      <c r="J129" s="137"/>
      <c r="K129" s="19" t="s">
        <v>19</v>
      </c>
      <c r="L129" s="19" t="s">
        <v>20</v>
      </c>
      <c r="M129" s="137" t="s">
        <v>21</v>
      </c>
      <c r="N129" s="137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38">
        <f>(K130+K131+K132+K133+K134+K135)/6</f>
        <v>1</v>
      </c>
      <c r="M130" s="19" t="s">
        <v>30</v>
      </c>
      <c r="N130" s="19" t="s">
        <v>31</v>
      </c>
      <c r="O130" s="138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58"/>
      <c r="M131" s="20"/>
      <c r="N131" s="19" t="s">
        <v>36</v>
      </c>
      <c r="O131" s="158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58"/>
      <c r="M132" s="20"/>
      <c r="N132" s="19" t="s">
        <v>36</v>
      </c>
      <c r="O132" s="158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58"/>
      <c r="M133" s="20"/>
      <c r="N133" s="19" t="s">
        <v>36</v>
      </c>
      <c r="O133" s="158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58"/>
      <c r="M134" s="20"/>
      <c r="N134" s="19" t="s">
        <v>36</v>
      </c>
      <c r="O134" s="158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59"/>
      <c r="M135" s="19" t="s">
        <v>51</v>
      </c>
      <c r="N135" s="19" t="s">
        <v>31</v>
      </c>
      <c r="O135" s="158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37" t="s">
        <v>52</v>
      </c>
      <c r="G136" s="137"/>
      <c r="H136" s="137"/>
      <c r="I136" s="137"/>
      <c r="J136" s="137"/>
      <c r="K136" s="20" t="s">
        <v>22</v>
      </c>
      <c r="L136" s="20" t="s">
        <v>23</v>
      </c>
      <c r="M136" s="141" t="s">
        <v>21</v>
      </c>
      <c r="N136" s="141"/>
      <c r="O136" s="158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58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38">
        <f>(K138+K139+K140+K141+K142)/5</f>
        <v>1</v>
      </c>
      <c r="M138" s="20"/>
      <c r="N138" s="19" t="s">
        <v>36</v>
      </c>
      <c r="O138" s="158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58"/>
      <c r="M139" s="20"/>
      <c r="N139" s="19" t="s">
        <v>80</v>
      </c>
      <c r="O139" s="158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58"/>
      <c r="M140" s="20"/>
      <c r="N140" s="20" t="s">
        <v>80</v>
      </c>
      <c r="O140" s="158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58"/>
      <c r="M141" s="20"/>
      <c r="N141" s="19" t="s">
        <v>36</v>
      </c>
      <c r="O141" s="158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59"/>
      <c r="M142" s="20"/>
      <c r="N142" s="19" t="s">
        <v>36</v>
      </c>
      <c r="O142" s="159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50" t="s">
        <v>132</v>
      </c>
      <c r="G144" s="151"/>
      <c r="H144" s="151"/>
      <c r="I144" s="151"/>
      <c r="J144" s="151"/>
      <c r="K144" s="151"/>
      <c r="L144" s="151"/>
      <c r="M144" s="151"/>
      <c r="N144" s="151"/>
      <c r="O144" s="152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50" t="s">
        <v>25</v>
      </c>
      <c r="G145" s="151"/>
      <c r="H145" s="151"/>
      <c r="I145" s="151"/>
      <c r="J145" s="151"/>
      <c r="K145" s="151"/>
      <c r="L145" s="151"/>
      <c r="M145" s="151"/>
      <c r="N145" s="151"/>
      <c r="O145" s="152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37" t="s">
        <v>26</v>
      </c>
      <c r="G146" s="137"/>
      <c r="H146" s="137"/>
      <c r="I146" s="137"/>
      <c r="J146" s="137"/>
      <c r="K146" s="19" t="s">
        <v>19</v>
      </c>
      <c r="L146" s="19" t="s">
        <v>20</v>
      </c>
      <c r="M146" s="137" t="s">
        <v>21</v>
      </c>
      <c r="N146" s="137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38">
        <f>(K147+K148+K149+K150+K151+K152)/6</f>
        <v>1.9083333333333332</v>
      </c>
      <c r="M147" s="19" t="s">
        <v>30</v>
      </c>
      <c r="N147" s="34" t="s">
        <v>31</v>
      </c>
      <c r="O147" s="149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58"/>
      <c r="M148" s="20"/>
      <c r="N148" s="34" t="s">
        <v>36</v>
      </c>
      <c r="O148" s="149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58"/>
      <c r="M149" s="20"/>
      <c r="N149" s="34" t="s">
        <v>36</v>
      </c>
      <c r="O149" s="149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58"/>
      <c r="M150" s="20"/>
      <c r="N150" s="34" t="s">
        <v>36</v>
      </c>
      <c r="O150" s="149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58"/>
      <c r="M151" s="19"/>
      <c r="N151" s="34" t="s">
        <v>36</v>
      </c>
      <c r="O151" s="149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59"/>
      <c r="M152" s="19" t="s">
        <v>51</v>
      </c>
      <c r="N152" s="34" t="s">
        <v>31</v>
      </c>
      <c r="O152" s="149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37" t="s">
        <v>52</v>
      </c>
      <c r="G153" s="137"/>
      <c r="H153" s="137"/>
      <c r="I153" s="137"/>
      <c r="J153" s="137"/>
      <c r="K153" s="20" t="s">
        <v>22</v>
      </c>
      <c r="L153" s="20" t="s">
        <v>23</v>
      </c>
      <c r="M153" s="141" t="s">
        <v>21</v>
      </c>
      <c r="N153" s="142"/>
      <c r="O153" s="149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49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38">
        <f>(K155+K156+K157+K158+K159)/5</f>
        <v>1</v>
      </c>
      <c r="M155" s="20"/>
      <c r="N155" s="34" t="s">
        <v>36</v>
      </c>
      <c r="O155" s="149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58"/>
      <c r="M156" s="20"/>
      <c r="N156" s="34" t="s">
        <v>80</v>
      </c>
      <c r="O156" s="149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58"/>
      <c r="M157" s="20"/>
      <c r="N157" s="35" t="s">
        <v>80</v>
      </c>
      <c r="O157" s="149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58"/>
      <c r="M158" s="20"/>
      <c r="N158" s="34" t="s">
        <v>36</v>
      </c>
      <c r="O158" s="149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59"/>
      <c r="M159" s="20"/>
      <c r="N159" s="34" t="s">
        <v>36</v>
      </c>
      <c r="O159" s="149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49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50" t="s">
        <v>140</v>
      </c>
      <c r="G161" s="151"/>
      <c r="H161" s="151"/>
      <c r="I161" s="151"/>
      <c r="J161" s="151"/>
      <c r="K161" s="151"/>
      <c r="L161" s="151"/>
      <c r="M161" s="151"/>
      <c r="N161" s="151"/>
      <c r="O161" s="152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50" t="s">
        <v>25</v>
      </c>
      <c r="G162" s="151"/>
      <c r="H162" s="151"/>
      <c r="I162" s="151"/>
      <c r="J162" s="151"/>
      <c r="K162" s="151"/>
      <c r="L162" s="151"/>
      <c r="M162" s="151"/>
      <c r="N162" s="151"/>
      <c r="O162" s="152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37" t="s">
        <v>26</v>
      </c>
      <c r="G163" s="137"/>
      <c r="H163" s="137"/>
      <c r="I163" s="137"/>
      <c r="J163" s="137"/>
      <c r="K163" s="19" t="s">
        <v>19</v>
      </c>
      <c r="L163" s="19" t="s">
        <v>20</v>
      </c>
      <c r="M163" s="137" t="s">
        <v>21</v>
      </c>
      <c r="N163" s="137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38">
        <f>(K164+K165+K166+K167+K168+K169)/6</f>
        <v>1.25</v>
      </c>
      <c r="M164" s="19" t="s">
        <v>30</v>
      </c>
      <c r="N164" s="19" t="s">
        <v>31</v>
      </c>
      <c r="O164" s="138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58"/>
      <c r="M165" s="20"/>
      <c r="N165" s="19" t="s">
        <v>36</v>
      </c>
      <c r="O165" s="158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58"/>
      <c r="M166" s="20"/>
      <c r="N166" s="19" t="s">
        <v>36</v>
      </c>
      <c r="O166" s="158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58"/>
      <c r="M167" s="20"/>
      <c r="N167" s="19" t="s">
        <v>36</v>
      </c>
      <c r="O167" s="158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58"/>
      <c r="M168" s="20"/>
      <c r="N168" s="19" t="s">
        <v>36</v>
      </c>
      <c r="O168" s="158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59"/>
      <c r="M169" s="19"/>
      <c r="N169" s="19" t="s">
        <v>31</v>
      </c>
      <c r="O169" s="158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37" t="s">
        <v>52</v>
      </c>
      <c r="G170" s="137"/>
      <c r="H170" s="137"/>
      <c r="I170" s="137"/>
      <c r="J170" s="137"/>
      <c r="K170" s="20" t="s">
        <v>22</v>
      </c>
      <c r="L170" s="20" t="s">
        <v>23</v>
      </c>
      <c r="M170" s="141" t="s">
        <v>21</v>
      </c>
      <c r="N170" s="141"/>
      <c r="O170" s="158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58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38">
        <f>(K172+K173+K174+K175+K176)/5</f>
        <v>1</v>
      </c>
      <c r="M172" s="20"/>
      <c r="N172" s="19" t="s">
        <v>36</v>
      </c>
      <c r="O172" s="158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58"/>
      <c r="M173" s="20"/>
      <c r="N173" s="19" t="s">
        <v>80</v>
      </c>
      <c r="O173" s="158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58"/>
      <c r="M174" s="20"/>
      <c r="N174" s="20" t="s">
        <v>80</v>
      </c>
      <c r="O174" s="158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58"/>
      <c r="M175" s="20"/>
      <c r="N175" s="19" t="s">
        <v>36</v>
      </c>
      <c r="O175" s="158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59"/>
      <c r="M176" s="20"/>
      <c r="N176" s="19" t="s">
        <v>36</v>
      </c>
      <c r="O176" s="159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50" t="s">
        <v>148</v>
      </c>
      <c r="G178" s="151"/>
      <c r="H178" s="151"/>
      <c r="I178" s="151"/>
      <c r="J178" s="151"/>
      <c r="K178" s="151"/>
      <c r="L178" s="151"/>
      <c r="M178" s="151"/>
      <c r="N178" s="151"/>
      <c r="O178" s="152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50" t="s">
        <v>25</v>
      </c>
      <c r="G179" s="151"/>
      <c r="H179" s="151"/>
      <c r="I179" s="151"/>
      <c r="J179" s="151"/>
      <c r="K179" s="151"/>
      <c r="L179" s="151"/>
      <c r="M179" s="151"/>
      <c r="N179" s="151"/>
      <c r="O179" s="152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37" t="s">
        <v>26</v>
      </c>
      <c r="G180" s="137"/>
      <c r="H180" s="137"/>
      <c r="I180" s="137"/>
      <c r="J180" s="137"/>
      <c r="K180" s="19" t="s">
        <v>19</v>
      </c>
      <c r="L180" s="19" t="s">
        <v>20</v>
      </c>
      <c r="M180" s="137" t="s">
        <v>21</v>
      </c>
      <c r="N180" s="137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38">
        <f>(K181+K182+K183+K184+K185+K186)/6</f>
        <v>1.7008333333333334</v>
      </c>
      <c r="M181" s="19" t="s">
        <v>30</v>
      </c>
      <c r="N181" s="19" t="s">
        <v>31</v>
      </c>
      <c r="O181" s="138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58"/>
      <c r="M182" s="20" t="s">
        <v>73</v>
      </c>
      <c r="N182" s="19" t="s">
        <v>36</v>
      </c>
      <c r="O182" s="158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58"/>
      <c r="M183" s="20"/>
      <c r="N183" s="19" t="s">
        <v>36</v>
      </c>
      <c r="O183" s="158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58"/>
      <c r="M184" s="20"/>
      <c r="N184" s="19" t="s">
        <v>36</v>
      </c>
      <c r="O184" s="158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58"/>
      <c r="M185" s="19" t="s">
        <v>78</v>
      </c>
      <c r="N185" s="19" t="s">
        <v>36</v>
      </c>
      <c r="O185" s="158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59"/>
      <c r="M186" s="19" t="s">
        <v>51</v>
      </c>
      <c r="N186" s="19" t="s">
        <v>31</v>
      </c>
      <c r="O186" s="158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37" t="s">
        <v>52</v>
      </c>
      <c r="G187" s="137"/>
      <c r="H187" s="137"/>
      <c r="I187" s="137"/>
      <c r="J187" s="137"/>
      <c r="K187" s="20" t="s">
        <v>22</v>
      </c>
      <c r="L187" s="20" t="s">
        <v>23</v>
      </c>
      <c r="M187" s="141" t="s">
        <v>21</v>
      </c>
      <c r="N187" s="141"/>
      <c r="O187" s="158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58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38">
        <f>(K189+K190+K191+K192+K193)/5</f>
        <v>1.0893049932523617</v>
      </c>
      <c r="M189" s="20"/>
      <c r="N189" s="19" t="s">
        <v>36</v>
      </c>
      <c r="O189" s="158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58"/>
      <c r="M190" s="20"/>
      <c r="N190" s="19" t="s">
        <v>80</v>
      </c>
      <c r="O190" s="158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58"/>
      <c r="M191" s="20"/>
      <c r="N191" s="20" t="s">
        <v>80</v>
      </c>
      <c r="O191" s="158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58"/>
      <c r="M192" s="19" t="s">
        <v>105</v>
      </c>
      <c r="N192" s="19" t="s">
        <v>36</v>
      </c>
      <c r="O192" s="158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59"/>
      <c r="M193" s="20" t="s">
        <v>156</v>
      </c>
      <c r="N193" s="19" t="s">
        <v>36</v>
      </c>
      <c r="O193" s="159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50" t="s">
        <v>157</v>
      </c>
      <c r="G195" s="151"/>
      <c r="H195" s="151"/>
      <c r="I195" s="151"/>
      <c r="J195" s="151"/>
      <c r="K195" s="151"/>
      <c r="L195" s="151"/>
      <c r="M195" s="151"/>
      <c r="N195" s="151"/>
      <c r="O195" s="152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50" t="s">
        <v>25</v>
      </c>
      <c r="G196" s="151"/>
      <c r="H196" s="151"/>
      <c r="I196" s="151"/>
      <c r="J196" s="151"/>
      <c r="K196" s="151"/>
      <c r="L196" s="151"/>
      <c r="M196" s="151"/>
      <c r="N196" s="151"/>
      <c r="O196" s="152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37" t="s">
        <v>26</v>
      </c>
      <c r="G197" s="137"/>
      <c r="H197" s="137"/>
      <c r="I197" s="137"/>
      <c r="J197" s="137"/>
      <c r="K197" s="19" t="s">
        <v>19</v>
      </c>
      <c r="L197" s="19" t="s">
        <v>20</v>
      </c>
      <c r="M197" s="137" t="s">
        <v>21</v>
      </c>
      <c r="N197" s="137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38">
        <f>(K198+K199+K200+K201+K202+K203)/6</f>
        <v>1.9198592375366568</v>
      </c>
      <c r="M198" s="19" t="s">
        <v>30</v>
      </c>
      <c r="N198" s="19" t="s">
        <v>31</v>
      </c>
      <c r="O198" s="138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58"/>
      <c r="M199" s="20" t="s">
        <v>73</v>
      </c>
      <c r="N199" s="19" t="s">
        <v>36</v>
      </c>
      <c r="O199" s="158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58"/>
      <c r="M200" s="20"/>
      <c r="N200" s="19" t="s">
        <v>36</v>
      </c>
      <c r="O200" s="158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58"/>
      <c r="M201" s="20"/>
      <c r="N201" s="19" t="s">
        <v>36</v>
      </c>
      <c r="O201" s="158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58"/>
      <c r="M202" s="20" t="s">
        <v>156</v>
      </c>
      <c r="N202" s="19" t="s">
        <v>36</v>
      </c>
      <c r="O202" s="158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59"/>
      <c r="M203" s="19" t="s">
        <v>51</v>
      </c>
      <c r="N203" s="19" t="s">
        <v>31</v>
      </c>
      <c r="O203" s="158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37" t="s">
        <v>52</v>
      </c>
      <c r="G204" s="137"/>
      <c r="H204" s="137"/>
      <c r="I204" s="137"/>
      <c r="J204" s="137"/>
      <c r="K204" s="20" t="s">
        <v>22</v>
      </c>
      <c r="L204" s="20" t="s">
        <v>23</v>
      </c>
      <c r="M204" s="141" t="s">
        <v>21</v>
      </c>
      <c r="N204" s="141"/>
      <c r="O204" s="158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58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38">
        <f>(K206+K207+K208+K209+K210)/5</f>
        <v>1.0021678321678322</v>
      </c>
      <c r="M206" s="20"/>
      <c r="N206" s="19" t="s">
        <v>36</v>
      </c>
      <c r="O206" s="158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58"/>
      <c r="M207" s="20"/>
      <c r="N207" s="19" t="s">
        <v>80</v>
      </c>
      <c r="O207" s="158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58"/>
      <c r="M208" s="20"/>
      <c r="N208" s="20" t="s">
        <v>80</v>
      </c>
      <c r="O208" s="158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58"/>
      <c r="M209" s="20"/>
      <c r="N209" s="19" t="s">
        <v>36</v>
      </c>
      <c r="O209" s="158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59"/>
      <c r="M210" s="20" t="s">
        <v>156</v>
      </c>
      <c r="N210" s="19" t="s">
        <v>36</v>
      </c>
      <c r="O210" s="159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50" t="s">
        <v>165</v>
      </c>
      <c r="G212" s="151"/>
      <c r="H212" s="151"/>
      <c r="I212" s="151"/>
      <c r="J212" s="151"/>
      <c r="K212" s="151"/>
      <c r="L212" s="151"/>
      <c r="M212" s="151"/>
      <c r="N212" s="151"/>
      <c r="O212" s="152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50" t="s">
        <v>25</v>
      </c>
      <c r="G213" s="151"/>
      <c r="H213" s="151"/>
      <c r="I213" s="151"/>
      <c r="J213" s="151"/>
      <c r="K213" s="151"/>
      <c r="L213" s="151"/>
      <c r="M213" s="151"/>
      <c r="N213" s="151"/>
      <c r="O213" s="152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37" t="s">
        <v>26</v>
      </c>
      <c r="G214" s="137"/>
      <c r="H214" s="137"/>
      <c r="I214" s="137"/>
      <c r="J214" s="137"/>
      <c r="K214" s="19" t="s">
        <v>19</v>
      </c>
      <c r="L214" s="19" t="s">
        <v>20</v>
      </c>
      <c r="M214" s="137" t="s">
        <v>21</v>
      </c>
      <c r="N214" s="137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38">
        <f>(K215+K216+K217+K218+K219+K220)/6</f>
        <v>1.7909153543307088</v>
      </c>
      <c r="M215" s="19" t="s">
        <v>30</v>
      </c>
      <c r="N215" s="19" t="s">
        <v>31</v>
      </c>
      <c r="O215" s="138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58"/>
      <c r="M216" s="20" t="s">
        <v>73</v>
      </c>
      <c r="N216" s="19" t="s">
        <v>36</v>
      </c>
      <c r="O216" s="158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58"/>
      <c r="M217" s="20"/>
      <c r="N217" s="19" t="s">
        <v>36</v>
      </c>
      <c r="O217" s="158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58"/>
      <c r="M218" s="20"/>
      <c r="N218" s="19" t="s">
        <v>36</v>
      </c>
      <c r="O218" s="158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58"/>
      <c r="M219" s="20" t="s">
        <v>156</v>
      </c>
      <c r="N219" s="19" t="s">
        <v>36</v>
      </c>
      <c r="O219" s="158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59"/>
      <c r="M220" s="19" t="s">
        <v>51</v>
      </c>
      <c r="N220" s="19" t="s">
        <v>31</v>
      </c>
      <c r="O220" s="158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37" t="s">
        <v>52</v>
      </c>
      <c r="G221" s="137"/>
      <c r="H221" s="137"/>
      <c r="I221" s="137"/>
      <c r="J221" s="137"/>
      <c r="K221" s="20" t="s">
        <v>22</v>
      </c>
      <c r="L221" s="20" t="s">
        <v>23</v>
      </c>
      <c r="M221" s="141" t="s">
        <v>21</v>
      </c>
      <c r="N221" s="141"/>
      <c r="O221" s="158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58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38">
        <f>(K223+K224+K225+K226+K227)/5</f>
        <v>1.0163461538461538</v>
      </c>
      <c r="M223" s="20"/>
      <c r="N223" s="19" t="s">
        <v>36</v>
      </c>
      <c r="O223" s="158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58"/>
      <c r="M224" s="20"/>
      <c r="N224" s="19" t="s">
        <v>80</v>
      </c>
      <c r="O224" s="158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58"/>
      <c r="M225" s="20"/>
      <c r="N225" s="20" t="s">
        <v>80</v>
      </c>
      <c r="O225" s="158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58"/>
      <c r="M226" s="20"/>
      <c r="N226" s="19" t="s">
        <v>36</v>
      </c>
      <c r="O226" s="158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59"/>
      <c r="M227" s="20" t="s">
        <v>156</v>
      </c>
      <c r="N227" s="19" t="s">
        <v>36</v>
      </c>
      <c r="O227" s="159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50" t="s">
        <v>172</v>
      </c>
      <c r="G229" s="151"/>
      <c r="H229" s="151"/>
      <c r="I229" s="151"/>
      <c r="J229" s="151"/>
      <c r="K229" s="151"/>
      <c r="L229" s="151"/>
      <c r="M229" s="151"/>
      <c r="N229" s="151"/>
      <c r="O229" s="152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50" t="s">
        <v>25</v>
      </c>
      <c r="G230" s="151"/>
      <c r="H230" s="151"/>
      <c r="I230" s="151"/>
      <c r="J230" s="151"/>
      <c r="K230" s="151"/>
      <c r="L230" s="151"/>
      <c r="M230" s="151"/>
      <c r="N230" s="151"/>
      <c r="O230" s="152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37" t="s">
        <v>26</v>
      </c>
      <c r="G231" s="137"/>
      <c r="H231" s="137"/>
      <c r="I231" s="137"/>
      <c r="J231" s="137"/>
      <c r="K231" s="19" t="s">
        <v>19</v>
      </c>
      <c r="L231" s="19" t="s">
        <v>20</v>
      </c>
      <c r="M231" s="137" t="s">
        <v>21</v>
      </c>
      <c r="N231" s="137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38">
        <f>(K232+K233+K234+K235+K236+K237)/6</f>
        <v>1.5833333333333333</v>
      </c>
      <c r="M232" s="19" t="s">
        <v>30</v>
      </c>
      <c r="N232" s="19" t="s">
        <v>31</v>
      </c>
      <c r="O232" s="138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58"/>
      <c r="M233" s="20"/>
      <c r="N233" s="19" t="s">
        <v>36</v>
      </c>
      <c r="O233" s="158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58"/>
      <c r="M234" s="20"/>
      <c r="N234" s="19" t="s">
        <v>36</v>
      </c>
      <c r="O234" s="158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58"/>
      <c r="M235" s="20"/>
      <c r="N235" s="19" t="s">
        <v>36</v>
      </c>
      <c r="O235" s="158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58"/>
      <c r="M236" s="20"/>
      <c r="N236" s="19" t="s">
        <v>36</v>
      </c>
      <c r="O236" s="158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59"/>
      <c r="M237" s="19" t="s">
        <v>51</v>
      </c>
      <c r="N237" s="19" t="s">
        <v>31</v>
      </c>
      <c r="O237" s="158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37" t="s">
        <v>52</v>
      </c>
      <c r="G238" s="137"/>
      <c r="H238" s="137"/>
      <c r="I238" s="137"/>
      <c r="J238" s="137"/>
      <c r="K238" s="20" t="s">
        <v>22</v>
      </c>
      <c r="L238" s="20" t="s">
        <v>23</v>
      </c>
      <c r="M238" s="141" t="s">
        <v>21</v>
      </c>
      <c r="N238" s="141"/>
      <c r="O238" s="158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58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38">
        <f>(K240+K241+K242+K243+K244)/5</f>
        <v>1</v>
      </c>
      <c r="M240" s="20"/>
      <c r="N240" s="19" t="s">
        <v>36</v>
      </c>
      <c r="O240" s="158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58"/>
      <c r="M241" s="20"/>
      <c r="N241" s="19" t="s">
        <v>80</v>
      </c>
      <c r="O241" s="158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58"/>
      <c r="M242" s="20"/>
      <c r="N242" s="20" t="s">
        <v>80</v>
      </c>
      <c r="O242" s="158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58"/>
      <c r="M243" s="20"/>
      <c r="N243" s="19" t="s">
        <v>36</v>
      </c>
      <c r="O243" s="158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59"/>
      <c r="M244" s="20"/>
      <c r="N244" s="19" t="s">
        <v>36</v>
      </c>
      <c r="O244" s="159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50" t="s">
        <v>180</v>
      </c>
      <c r="G246" s="151"/>
      <c r="H246" s="151"/>
      <c r="I246" s="151"/>
      <c r="J246" s="151"/>
      <c r="K246" s="151"/>
      <c r="L246" s="151"/>
      <c r="M246" s="151"/>
      <c r="N246" s="151"/>
      <c r="O246" s="152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50" t="s">
        <v>25</v>
      </c>
      <c r="G247" s="151"/>
      <c r="H247" s="151"/>
      <c r="I247" s="151"/>
      <c r="J247" s="151"/>
      <c r="K247" s="151"/>
      <c r="L247" s="151"/>
      <c r="M247" s="151"/>
      <c r="N247" s="151"/>
      <c r="O247" s="152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37" t="s">
        <v>26</v>
      </c>
      <c r="G248" s="137"/>
      <c r="H248" s="137"/>
      <c r="I248" s="137"/>
      <c r="J248" s="137"/>
      <c r="K248" s="19" t="s">
        <v>19</v>
      </c>
      <c r="L248" s="19" t="s">
        <v>20</v>
      </c>
      <c r="M248" s="137" t="s">
        <v>21</v>
      </c>
      <c r="N248" s="137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38">
        <f>(K249+K250+K251+K252+K253+K254)/6</f>
        <v>2.0698130783845072</v>
      </c>
      <c r="M249" s="19" t="s">
        <v>30</v>
      </c>
      <c r="N249" s="19" t="s">
        <v>31</v>
      </c>
      <c r="O249" s="138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58"/>
      <c r="M250" s="20" t="s">
        <v>73</v>
      </c>
      <c r="N250" s="19" t="s">
        <v>36</v>
      </c>
      <c r="O250" s="158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58"/>
      <c r="M251" s="20"/>
      <c r="N251" s="19" t="s">
        <v>36</v>
      </c>
      <c r="O251" s="158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58"/>
      <c r="M252" s="20"/>
      <c r="N252" s="19" t="s">
        <v>36</v>
      </c>
      <c r="O252" s="158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58"/>
      <c r="M253" s="20" t="s">
        <v>156</v>
      </c>
      <c r="N253" s="19" t="s">
        <v>36</v>
      </c>
      <c r="O253" s="158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59"/>
      <c r="M254" s="19" t="s">
        <v>51</v>
      </c>
      <c r="N254" s="19" t="s">
        <v>31</v>
      </c>
      <c r="O254" s="158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37" t="s">
        <v>52</v>
      </c>
      <c r="G255" s="137"/>
      <c r="H255" s="137"/>
      <c r="I255" s="137"/>
      <c r="J255" s="137"/>
      <c r="K255" s="20" t="s">
        <v>22</v>
      </c>
      <c r="L255" s="20" t="s">
        <v>23</v>
      </c>
      <c r="M255" s="141" t="s">
        <v>21</v>
      </c>
      <c r="N255" s="141"/>
      <c r="O255" s="158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58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38">
        <f>(K257+K258+K259+K260+K261)/5</f>
        <v>1.0069646569646569</v>
      </c>
      <c r="M257" s="20"/>
      <c r="N257" s="19" t="s">
        <v>36</v>
      </c>
      <c r="O257" s="158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58"/>
      <c r="M258" s="20"/>
      <c r="N258" s="19" t="s">
        <v>80</v>
      </c>
      <c r="O258" s="158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58"/>
      <c r="M259" s="20"/>
      <c r="N259" s="20" t="s">
        <v>80</v>
      </c>
      <c r="O259" s="158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58"/>
      <c r="M260" s="20"/>
      <c r="N260" s="19" t="s">
        <v>36</v>
      </c>
      <c r="O260" s="158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59"/>
      <c r="M261" s="20" t="s">
        <v>156</v>
      </c>
      <c r="N261" s="19" t="s">
        <v>36</v>
      </c>
      <c r="O261" s="159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50" t="s">
        <v>187</v>
      </c>
      <c r="G263" s="151"/>
      <c r="H263" s="151"/>
      <c r="I263" s="151"/>
      <c r="J263" s="151"/>
      <c r="K263" s="151"/>
      <c r="L263" s="151"/>
      <c r="M263" s="151"/>
      <c r="N263" s="151"/>
      <c r="O263" s="152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50" t="s">
        <v>25</v>
      </c>
      <c r="G264" s="151"/>
      <c r="H264" s="151"/>
      <c r="I264" s="151"/>
      <c r="J264" s="151"/>
      <c r="K264" s="151"/>
      <c r="L264" s="151"/>
      <c r="M264" s="151"/>
      <c r="N264" s="151"/>
      <c r="O264" s="152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37" t="s">
        <v>26</v>
      </c>
      <c r="G265" s="137"/>
      <c r="H265" s="137"/>
      <c r="I265" s="137"/>
      <c r="J265" s="137"/>
      <c r="K265" s="19" t="s">
        <v>19</v>
      </c>
      <c r="L265" s="19" t="s">
        <v>20</v>
      </c>
      <c r="M265" s="137" t="s">
        <v>21</v>
      </c>
      <c r="N265" s="137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38">
        <f>(K266+K267+K268+K269+K270+K271)/6</f>
        <v>1.8833333333333335</v>
      </c>
      <c r="M266" s="19" t="s">
        <v>30</v>
      </c>
      <c r="N266" s="19" t="s">
        <v>31</v>
      </c>
      <c r="O266" s="138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58"/>
      <c r="M267" s="20"/>
      <c r="N267" s="19" t="s">
        <v>36</v>
      </c>
      <c r="O267" s="158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58"/>
      <c r="M268" s="20"/>
      <c r="N268" s="19" t="s">
        <v>36</v>
      </c>
      <c r="O268" s="158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58"/>
      <c r="M269" s="20"/>
      <c r="N269" s="19" t="s">
        <v>36</v>
      </c>
      <c r="O269" s="158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58"/>
      <c r="M270" s="19"/>
      <c r="N270" s="19" t="s">
        <v>36</v>
      </c>
      <c r="O270" s="158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59"/>
      <c r="M271" s="19" t="s">
        <v>51</v>
      </c>
      <c r="N271" s="19" t="s">
        <v>31</v>
      </c>
      <c r="O271" s="158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37" t="s">
        <v>52</v>
      </c>
      <c r="G272" s="137"/>
      <c r="H272" s="137"/>
      <c r="I272" s="137"/>
      <c r="J272" s="137"/>
      <c r="K272" s="20" t="s">
        <v>22</v>
      </c>
      <c r="L272" s="20" t="s">
        <v>23</v>
      </c>
      <c r="M272" s="141" t="s">
        <v>21</v>
      </c>
      <c r="N272" s="141"/>
      <c r="O272" s="158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58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38">
        <f>(K274+K275+K276+K277+K278)/5</f>
        <v>1</v>
      </c>
      <c r="M274" s="20"/>
      <c r="N274" s="19" t="s">
        <v>36</v>
      </c>
      <c r="O274" s="158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58"/>
      <c r="M275" s="20"/>
      <c r="N275" s="19" t="s">
        <v>80</v>
      </c>
      <c r="O275" s="158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58"/>
      <c r="M276" s="20"/>
      <c r="N276" s="20" t="s">
        <v>80</v>
      </c>
      <c r="O276" s="158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58"/>
      <c r="M277" s="20"/>
      <c r="N277" s="19" t="s">
        <v>36</v>
      </c>
      <c r="O277" s="158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59"/>
      <c r="M278" s="20"/>
      <c r="N278" s="19" t="s">
        <v>36</v>
      </c>
      <c r="O278" s="159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50" t="s">
        <v>195</v>
      </c>
      <c r="G280" s="151"/>
      <c r="H280" s="151"/>
      <c r="I280" s="151"/>
      <c r="J280" s="151"/>
      <c r="K280" s="151"/>
      <c r="L280" s="151"/>
      <c r="M280" s="151"/>
      <c r="N280" s="151"/>
      <c r="O280" s="152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50" t="s">
        <v>25</v>
      </c>
      <c r="G281" s="151"/>
      <c r="H281" s="151"/>
      <c r="I281" s="151"/>
      <c r="J281" s="151"/>
      <c r="K281" s="151"/>
      <c r="L281" s="151"/>
      <c r="M281" s="151"/>
      <c r="N281" s="151"/>
      <c r="O281" s="152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37" t="s">
        <v>26</v>
      </c>
      <c r="G282" s="137"/>
      <c r="H282" s="137"/>
      <c r="I282" s="137"/>
      <c r="J282" s="137"/>
      <c r="K282" s="19" t="s">
        <v>19</v>
      </c>
      <c r="L282" s="19" t="s">
        <v>20</v>
      </c>
      <c r="M282" s="137" t="s">
        <v>21</v>
      </c>
      <c r="N282" s="137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38">
        <f>(K283+K284+K285+K286+K287+K288)/6</f>
        <v>1.7583333333333335</v>
      </c>
      <c r="M283" s="19" t="s">
        <v>30</v>
      </c>
      <c r="N283" s="19" t="s">
        <v>31</v>
      </c>
      <c r="O283" s="138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58"/>
      <c r="M284" s="20"/>
      <c r="N284" s="19" t="s">
        <v>36</v>
      </c>
      <c r="O284" s="158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58"/>
      <c r="M285" s="20"/>
      <c r="N285" s="19" t="s">
        <v>36</v>
      </c>
      <c r="O285" s="158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58"/>
      <c r="M286" s="20"/>
      <c r="N286" s="19" t="s">
        <v>36</v>
      </c>
      <c r="O286" s="158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58"/>
      <c r="M287" s="20"/>
      <c r="N287" s="19" t="s">
        <v>36</v>
      </c>
      <c r="O287" s="158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59"/>
      <c r="M288" s="19" t="s">
        <v>51</v>
      </c>
      <c r="N288" s="19" t="s">
        <v>31</v>
      </c>
      <c r="O288" s="158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37" t="s">
        <v>52</v>
      </c>
      <c r="G289" s="137"/>
      <c r="H289" s="137"/>
      <c r="I289" s="137"/>
      <c r="J289" s="137"/>
      <c r="K289" s="20" t="s">
        <v>22</v>
      </c>
      <c r="L289" s="20" t="s">
        <v>23</v>
      </c>
      <c r="M289" s="141" t="s">
        <v>21</v>
      </c>
      <c r="N289" s="141"/>
      <c r="O289" s="158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58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38">
        <f>(K291+K292+K293+K294+K295)/5</f>
        <v>1</v>
      </c>
      <c r="M291" s="20"/>
      <c r="N291" s="19" t="s">
        <v>36</v>
      </c>
      <c r="O291" s="158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58"/>
      <c r="M292" s="20"/>
      <c r="N292" s="19" t="s">
        <v>80</v>
      </c>
      <c r="O292" s="158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58"/>
      <c r="M293" s="20"/>
      <c r="N293" s="20" t="s">
        <v>80</v>
      </c>
      <c r="O293" s="158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58"/>
      <c r="M294" s="20"/>
      <c r="N294" s="19" t="s">
        <v>36</v>
      </c>
      <c r="O294" s="158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59"/>
      <c r="M295" s="20"/>
      <c r="N295" s="19" t="s">
        <v>36</v>
      </c>
      <c r="O295" s="159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50" t="s">
        <v>203</v>
      </c>
      <c r="G297" s="151"/>
      <c r="H297" s="151"/>
      <c r="I297" s="151"/>
      <c r="J297" s="151"/>
      <c r="K297" s="151"/>
      <c r="L297" s="151"/>
      <c r="M297" s="151"/>
      <c r="N297" s="151"/>
      <c r="O297" s="152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50" t="s">
        <v>25</v>
      </c>
      <c r="G298" s="151"/>
      <c r="H298" s="151"/>
      <c r="I298" s="151"/>
      <c r="J298" s="151"/>
      <c r="K298" s="151"/>
      <c r="L298" s="151"/>
      <c r="M298" s="151"/>
      <c r="N298" s="151"/>
      <c r="O298" s="152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37" t="s">
        <v>26</v>
      </c>
      <c r="G299" s="137"/>
      <c r="H299" s="137"/>
      <c r="I299" s="137"/>
      <c r="J299" s="137"/>
      <c r="K299" s="19" t="s">
        <v>19</v>
      </c>
      <c r="L299" s="19" t="s">
        <v>20</v>
      </c>
      <c r="M299" s="137" t="s">
        <v>21</v>
      </c>
      <c r="N299" s="137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38">
        <f>(K300+K301+K302+K303+K304+K305)/6</f>
        <v>1.7249999999999999</v>
      </c>
      <c r="M300" s="19" t="s">
        <v>30</v>
      </c>
      <c r="N300" s="19" t="s">
        <v>31</v>
      </c>
      <c r="O300" s="138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58"/>
      <c r="M301" s="20"/>
      <c r="N301" s="19" t="s">
        <v>36</v>
      </c>
      <c r="O301" s="158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58"/>
      <c r="M302" s="20"/>
      <c r="N302" s="19" t="s">
        <v>36</v>
      </c>
      <c r="O302" s="158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58"/>
      <c r="M303" s="20"/>
      <c r="N303" s="19" t="s">
        <v>36</v>
      </c>
      <c r="O303" s="158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58"/>
      <c r="M304" s="20"/>
      <c r="N304" s="19" t="s">
        <v>36</v>
      </c>
      <c r="O304" s="158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59"/>
      <c r="M305" s="19" t="s">
        <v>51</v>
      </c>
      <c r="N305" s="19" t="s">
        <v>31</v>
      </c>
      <c r="O305" s="158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37" t="s">
        <v>52</v>
      </c>
      <c r="G306" s="137"/>
      <c r="H306" s="137"/>
      <c r="I306" s="137"/>
      <c r="J306" s="137"/>
      <c r="K306" s="20" t="s">
        <v>22</v>
      </c>
      <c r="L306" s="20" t="s">
        <v>23</v>
      </c>
      <c r="M306" s="141" t="s">
        <v>21</v>
      </c>
      <c r="N306" s="141"/>
      <c r="O306" s="158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58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38">
        <f>(K308+K309+K310+K311+K312)/5</f>
        <v>1</v>
      </c>
      <c r="M308" s="20"/>
      <c r="N308" s="19" t="s">
        <v>36</v>
      </c>
      <c r="O308" s="158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58"/>
      <c r="M309" s="20"/>
      <c r="N309" s="19" t="s">
        <v>80</v>
      </c>
      <c r="O309" s="158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58"/>
      <c r="M310" s="20"/>
      <c r="N310" s="20" t="s">
        <v>80</v>
      </c>
      <c r="O310" s="158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58"/>
      <c r="M311" s="20"/>
      <c r="N311" s="19" t="s">
        <v>36</v>
      </c>
      <c r="O311" s="158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59"/>
      <c r="M312" s="20"/>
      <c r="N312" s="19" t="s">
        <v>36</v>
      </c>
      <c r="O312" s="159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50" t="s">
        <v>211</v>
      </c>
      <c r="G314" s="151"/>
      <c r="H314" s="151"/>
      <c r="I314" s="151"/>
      <c r="J314" s="151"/>
      <c r="K314" s="151"/>
      <c r="L314" s="151"/>
      <c r="M314" s="151"/>
      <c r="N314" s="151"/>
      <c r="O314" s="152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50" t="s">
        <v>25</v>
      </c>
      <c r="G315" s="151"/>
      <c r="H315" s="151"/>
      <c r="I315" s="151"/>
      <c r="J315" s="151"/>
      <c r="K315" s="151"/>
      <c r="L315" s="151"/>
      <c r="M315" s="151"/>
      <c r="N315" s="151"/>
      <c r="O315" s="152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37" t="s">
        <v>26</v>
      </c>
      <c r="G316" s="137"/>
      <c r="H316" s="137"/>
      <c r="I316" s="137"/>
      <c r="J316" s="137"/>
      <c r="K316" s="19" t="s">
        <v>19</v>
      </c>
      <c r="L316" s="19" t="s">
        <v>20</v>
      </c>
      <c r="M316" s="137" t="s">
        <v>21</v>
      </c>
      <c r="N316" s="137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38">
        <f>(K317+K318+K319+K320+K321+K322)/6</f>
        <v>1.5986419753086418</v>
      </c>
      <c r="M317" s="19" t="s">
        <v>30</v>
      </c>
      <c r="N317" s="19" t="s">
        <v>31</v>
      </c>
      <c r="O317" s="138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58"/>
      <c r="M318" s="20"/>
      <c r="N318" s="19" t="s">
        <v>36</v>
      </c>
      <c r="O318" s="158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58"/>
      <c r="M319" s="20"/>
      <c r="N319" s="19" t="s">
        <v>36</v>
      </c>
      <c r="O319" s="158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58"/>
      <c r="M320" s="20"/>
      <c r="N320" s="19" t="s">
        <v>36</v>
      </c>
      <c r="O320" s="158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58"/>
      <c r="M321" s="20"/>
      <c r="N321" s="19" t="s">
        <v>36</v>
      </c>
      <c r="O321" s="158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59"/>
      <c r="M322" s="19" t="s">
        <v>51</v>
      </c>
      <c r="N322" s="19" t="s">
        <v>31</v>
      </c>
      <c r="O322" s="158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50" t="s">
        <v>52</v>
      </c>
      <c r="G323" s="151"/>
      <c r="H323" s="151"/>
      <c r="I323" s="151"/>
      <c r="J323" s="152"/>
      <c r="K323" s="20" t="s">
        <v>22</v>
      </c>
      <c r="L323" s="20" t="s">
        <v>23</v>
      </c>
      <c r="M323" s="141" t="s">
        <v>21</v>
      </c>
      <c r="N323" s="141"/>
      <c r="O323" s="158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58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38">
        <f>(K325+K326+K327+K328+K329)/5</f>
        <v>1.0089743589743589</v>
      </c>
      <c r="M325" s="20"/>
      <c r="N325" s="19" t="s">
        <v>36</v>
      </c>
      <c r="O325" s="158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58"/>
      <c r="M326" s="20"/>
      <c r="N326" s="19" t="s">
        <v>80</v>
      </c>
      <c r="O326" s="158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58"/>
      <c r="M327" s="20"/>
      <c r="N327" s="20" t="s">
        <v>80</v>
      </c>
      <c r="O327" s="158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58"/>
      <c r="M328" s="20"/>
      <c r="N328" s="19" t="s">
        <v>36</v>
      </c>
      <c r="O328" s="158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59"/>
      <c r="M329" s="20" t="s">
        <v>156</v>
      </c>
      <c r="N329" s="19" t="s">
        <v>36</v>
      </c>
      <c r="O329" s="159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50" t="s">
        <v>219</v>
      </c>
      <c r="G331" s="151"/>
      <c r="H331" s="151"/>
      <c r="I331" s="151"/>
      <c r="J331" s="151"/>
      <c r="K331" s="151"/>
      <c r="L331" s="151"/>
      <c r="M331" s="151"/>
      <c r="N331" s="151"/>
      <c r="O331" s="152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50" t="s">
        <v>25</v>
      </c>
      <c r="G332" s="151"/>
      <c r="H332" s="151"/>
      <c r="I332" s="151"/>
      <c r="J332" s="151"/>
      <c r="K332" s="151"/>
      <c r="L332" s="151"/>
      <c r="M332" s="151"/>
      <c r="N332" s="151"/>
      <c r="O332" s="152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37" t="s">
        <v>26</v>
      </c>
      <c r="G333" s="137"/>
      <c r="H333" s="137"/>
      <c r="I333" s="137"/>
      <c r="J333" s="137"/>
      <c r="K333" s="19" t="s">
        <v>19</v>
      </c>
      <c r="L333" s="19" t="s">
        <v>20</v>
      </c>
      <c r="M333" s="137" t="s">
        <v>21</v>
      </c>
      <c r="N333" s="137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38">
        <f>(K334+K335+K336+K337+K338+K339)/6</f>
        <v>1.8666666666666665</v>
      </c>
      <c r="M334" s="19" t="s">
        <v>30</v>
      </c>
      <c r="N334" s="19" t="s">
        <v>31</v>
      </c>
      <c r="O334" s="138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58"/>
      <c r="M335" s="20"/>
      <c r="N335" s="19" t="s">
        <v>36</v>
      </c>
      <c r="O335" s="158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58"/>
      <c r="M336" s="20"/>
      <c r="N336" s="19" t="s">
        <v>36</v>
      </c>
      <c r="O336" s="158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58"/>
      <c r="M337" s="20"/>
      <c r="N337" s="19" t="s">
        <v>36</v>
      </c>
      <c r="O337" s="158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58"/>
      <c r="M338" s="19"/>
      <c r="N338" s="19" t="s">
        <v>36</v>
      </c>
      <c r="O338" s="158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59"/>
      <c r="M339" s="19" t="s">
        <v>51</v>
      </c>
      <c r="N339" s="19" t="s">
        <v>31</v>
      </c>
      <c r="O339" s="158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37" t="s">
        <v>52</v>
      </c>
      <c r="G340" s="137"/>
      <c r="H340" s="137"/>
      <c r="I340" s="137"/>
      <c r="J340" s="137"/>
      <c r="K340" s="20" t="s">
        <v>22</v>
      </c>
      <c r="L340" s="20" t="s">
        <v>23</v>
      </c>
      <c r="M340" s="141" t="s">
        <v>21</v>
      </c>
      <c r="N340" s="141"/>
      <c r="O340" s="158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58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38">
        <f>(K342+K343+K344+K345+K346)/5</f>
        <v>1</v>
      </c>
      <c r="M342" s="20"/>
      <c r="N342" s="19" t="s">
        <v>36</v>
      </c>
      <c r="O342" s="158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58"/>
      <c r="M343" s="20"/>
      <c r="N343" s="19" t="s">
        <v>80</v>
      </c>
      <c r="O343" s="158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58"/>
      <c r="M344" s="20"/>
      <c r="N344" s="20" t="s">
        <v>80</v>
      </c>
      <c r="O344" s="158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58"/>
      <c r="M345" s="20"/>
      <c r="N345" s="19" t="s">
        <v>36</v>
      </c>
      <c r="O345" s="158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59"/>
      <c r="M346" s="20"/>
      <c r="N346" s="19" t="s">
        <v>36</v>
      </c>
      <c r="O346" s="159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50" t="s">
        <v>226</v>
      </c>
      <c r="G348" s="151"/>
      <c r="H348" s="151"/>
      <c r="I348" s="151"/>
      <c r="J348" s="151"/>
      <c r="K348" s="151"/>
      <c r="L348" s="151"/>
      <c r="M348" s="151"/>
      <c r="N348" s="151"/>
      <c r="O348" s="152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50" t="s">
        <v>25</v>
      </c>
      <c r="G349" s="151"/>
      <c r="H349" s="151"/>
      <c r="I349" s="151"/>
      <c r="J349" s="151"/>
      <c r="K349" s="151"/>
      <c r="L349" s="151"/>
      <c r="M349" s="151"/>
      <c r="N349" s="151"/>
      <c r="O349" s="152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37" t="s">
        <v>26</v>
      </c>
      <c r="G350" s="137"/>
      <c r="H350" s="137"/>
      <c r="I350" s="137"/>
      <c r="J350" s="137"/>
      <c r="K350" s="19" t="s">
        <v>19</v>
      </c>
      <c r="L350" s="19" t="s">
        <v>20</v>
      </c>
      <c r="M350" s="137" t="s">
        <v>21</v>
      </c>
      <c r="N350" s="137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38">
        <f>(K351+K352+K353+K354+K355+K356)/6</f>
        <v>1.9112745098039217</v>
      </c>
      <c r="M351" s="19" t="s">
        <v>30</v>
      </c>
      <c r="N351" s="19" t="s">
        <v>31</v>
      </c>
      <c r="O351" s="138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58"/>
      <c r="M352" s="20"/>
      <c r="N352" s="19" t="s">
        <v>36</v>
      </c>
      <c r="O352" s="158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58"/>
      <c r="M353" s="20"/>
      <c r="N353" s="19" t="s">
        <v>36</v>
      </c>
      <c r="O353" s="158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58"/>
      <c r="M354" s="20"/>
      <c r="N354" s="19" t="s">
        <v>36</v>
      </c>
      <c r="O354" s="158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58"/>
      <c r="M355" s="20"/>
      <c r="N355" s="19" t="s">
        <v>36</v>
      </c>
      <c r="O355" s="158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59"/>
      <c r="M356" s="19" t="s">
        <v>51</v>
      </c>
      <c r="N356" s="19" t="s">
        <v>31</v>
      </c>
      <c r="O356" s="158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37" t="s">
        <v>52</v>
      </c>
      <c r="G357" s="137"/>
      <c r="H357" s="137"/>
      <c r="I357" s="137"/>
      <c r="J357" s="137"/>
      <c r="K357" s="20" t="s">
        <v>22</v>
      </c>
      <c r="L357" s="20" t="s">
        <v>23</v>
      </c>
      <c r="M357" s="141" t="s">
        <v>21</v>
      </c>
      <c r="N357" s="141"/>
      <c r="O357" s="158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58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38">
        <f>(K359+K360+K361+K362+K363)/5</f>
        <v>1</v>
      </c>
      <c r="M359" s="20"/>
      <c r="N359" s="19" t="s">
        <v>36</v>
      </c>
      <c r="O359" s="158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58"/>
      <c r="M360" s="20"/>
      <c r="N360" s="19" t="s">
        <v>80</v>
      </c>
      <c r="O360" s="158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58"/>
      <c r="M361" s="20"/>
      <c r="N361" s="20" t="s">
        <v>80</v>
      </c>
      <c r="O361" s="158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58"/>
      <c r="M362" s="20"/>
      <c r="N362" s="19" t="s">
        <v>36</v>
      </c>
      <c r="O362" s="158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59"/>
      <c r="M363" s="20"/>
      <c r="N363" s="19" t="s">
        <v>36</v>
      </c>
      <c r="O363" s="159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50" t="s">
        <v>233</v>
      </c>
      <c r="G365" s="151"/>
      <c r="H365" s="151"/>
      <c r="I365" s="151"/>
      <c r="J365" s="151"/>
      <c r="K365" s="151"/>
      <c r="L365" s="151"/>
      <c r="M365" s="151"/>
      <c r="N365" s="151"/>
      <c r="O365" s="152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50" t="s">
        <v>25</v>
      </c>
      <c r="G366" s="151"/>
      <c r="H366" s="151"/>
      <c r="I366" s="151"/>
      <c r="J366" s="151"/>
      <c r="K366" s="151"/>
      <c r="L366" s="151"/>
      <c r="M366" s="151"/>
      <c r="N366" s="151"/>
      <c r="O366" s="152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37" t="s">
        <v>26</v>
      </c>
      <c r="G367" s="137"/>
      <c r="H367" s="137"/>
      <c r="I367" s="137"/>
      <c r="J367" s="137"/>
      <c r="K367" s="19" t="s">
        <v>19</v>
      </c>
      <c r="L367" s="19" t="s">
        <v>20</v>
      </c>
      <c r="M367" s="137" t="s">
        <v>21</v>
      </c>
      <c r="N367" s="137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38">
        <f>(K368+K369+K370+K371+K372+K373)/6</f>
        <v>2.1666666666666665</v>
      </c>
      <c r="M368" s="19" t="s">
        <v>30</v>
      </c>
      <c r="N368" s="19" t="s">
        <v>31</v>
      </c>
      <c r="O368" s="138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58"/>
      <c r="M369" s="20"/>
      <c r="N369" s="19" t="s">
        <v>36</v>
      </c>
      <c r="O369" s="158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58"/>
      <c r="M370" s="20"/>
      <c r="N370" s="19" t="s">
        <v>36</v>
      </c>
      <c r="O370" s="158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58"/>
      <c r="M371" s="20"/>
      <c r="N371" s="19" t="s">
        <v>36</v>
      </c>
      <c r="O371" s="158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58"/>
      <c r="M372" s="20"/>
      <c r="N372" s="19" t="s">
        <v>36</v>
      </c>
      <c r="O372" s="158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59"/>
      <c r="M373" s="19" t="s">
        <v>51</v>
      </c>
      <c r="N373" s="19" t="s">
        <v>31</v>
      </c>
      <c r="O373" s="158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37" t="s">
        <v>52</v>
      </c>
      <c r="G374" s="137"/>
      <c r="H374" s="137"/>
      <c r="I374" s="137"/>
      <c r="J374" s="137"/>
      <c r="K374" s="20" t="s">
        <v>22</v>
      </c>
      <c r="L374" s="20" t="s">
        <v>23</v>
      </c>
      <c r="M374" s="141" t="s">
        <v>21</v>
      </c>
      <c r="N374" s="141"/>
      <c r="O374" s="158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58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38">
        <f>(K376+K377+K378+K379+K380)/5</f>
        <v>1</v>
      </c>
      <c r="M376" s="20"/>
      <c r="N376" s="19" t="s">
        <v>36</v>
      </c>
      <c r="O376" s="158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58"/>
      <c r="M377" s="20"/>
      <c r="N377" s="19" t="s">
        <v>80</v>
      </c>
      <c r="O377" s="158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58"/>
      <c r="M378" s="20"/>
      <c r="N378" s="20" t="s">
        <v>80</v>
      </c>
      <c r="O378" s="158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58"/>
      <c r="M379" s="19"/>
      <c r="N379" s="19" t="s">
        <v>36</v>
      </c>
      <c r="O379" s="158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59"/>
      <c r="M380" s="19"/>
      <c r="N380" s="19" t="s">
        <v>36</v>
      </c>
      <c r="O380" s="159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50" t="s">
        <v>241</v>
      </c>
      <c r="G382" s="151"/>
      <c r="H382" s="151"/>
      <c r="I382" s="151"/>
      <c r="J382" s="151"/>
      <c r="K382" s="151"/>
      <c r="L382" s="151"/>
      <c r="M382" s="151"/>
      <c r="N382" s="151"/>
      <c r="O382" s="152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50" t="s">
        <v>25</v>
      </c>
      <c r="G383" s="151"/>
      <c r="H383" s="151"/>
      <c r="I383" s="151"/>
      <c r="J383" s="151"/>
      <c r="K383" s="151"/>
      <c r="L383" s="151"/>
      <c r="M383" s="151"/>
      <c r="N383" s="151"/>
      <c r="O383" s="152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37" t="s">
        <v>26</v>
      </c>
      <c r="G384" s="137"/>
      <c r="H384" s="137"/>
      <c r="I384" s="137"/>
      <c r="J384" s="137"/>
      <c r="K384" s="19" t="s">
        <v>19</v>
      </c>
      <c r="L384" s="19" t="s">
        <v>20</v>
      </c>
      <c r="M384" s="137" t="s">
        <v>21</v>
      </c>
      <c r="N384" s="137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38">
        <f>(K385+K386+K387+K388+K389+K390)/6</f>
        <v>1</v>
      </c>
      <c r="M385" s="20"/>
      <c r="N385" s="19" t="s">
        <v>31</v>
      </c>
      <c r="O385" s="138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58"/>
      <c r="M386" s="20"/>
      <c r="N386" s="19" t="s">
        <v>36</v>
      </c>
      <c r="O386" s="158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58"/>
      <c r="M387" s="20"/>
      <c r="N387" s="19" t="s">
        <v>36</v>
      </c>
      <c r="O387" s="158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58"/>
      <c r="M388" s="20"/>
      <c r="N388" s="19" t="s">
        <v>36</v>
      </c>
      <c r="O388" s="158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58"/>
      <c r="M389" s="20"/>
      <c r="N389" s="19" t="s">
        <v>36</v>
      </c>
      <c r="O389" s="158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59"/>
      <c r="M390" s="20"/>
      <c r="N390" s="19" t="s">
        <v>31</v>
      </c>
      <c r="O390" s="158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37" t="s">
        <v>52</v>
      </c>
      <c r="G391" s="137"/>
      <c r="H391" s="137"/>
      <c r="I391" s="137"/>
      <c r="J391" s="137"/>
      <c r="K391" s="20" t="s">
        <v>22</v>
      </c>
      <c r="L391" s="20" t="s">
        <v>23</v>
      </c>
      <c r="M391" s="141" t="s">
        <v>21</v>
      </c>
      <c r="N391" s="141"/>
      <c r="O391" s="158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58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38">
        <f>(K393+K394+K395+K396+K397)/5</f>
        <v>1</v>
      </c>
      <c r="M393" s="20"/>
      <c r="N393" s="19" t="s">
        <v>36</v>
      </c>
      <c r="O393" s="158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58"/>
      <c r="M394" s="20"/>
      <c r="N394" s="19" t="s">
        <v>80</v>
      </c>
      <c r="O394" s="158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58"/>
      <c r="M395" s="20"/>
      <c r="N395" s="20" t="s">
        <v>80</v>
      </c>
      <c r="O395" s="158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58"/>
      <c r="M396" s="20"/>
      <c r="N396" s="19" t="s">
        <v>36</v>
      </c>
      <c r="O396" s="158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59"/>
      <c r="M397" s="20"/>
      <c r="N397" s="19" t="s">
        <v>36</v>
      </c>
      <c r="O397" s="159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50" t="s">
        <v>249</v>
      </c>
      <c r="G399" s="151"/>
      <c r="H399" s="151"/>
      <c r="I399" s="151"/>
      <c r="J399" s="151"/>
      <c r="K399" s="151"/>
      <c r="L399" s="151"/>
      <c r="M399" s="151"/>
      <c r="N399" s="151"/>
      <c r="O399" s="152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50" t="s">
        <v>25</v>
      </c>
      <c r="G400" s="151"/>
      <c r="H400" s="151"/>
      <c r="I400" s="151"/>
      <c r="J400" s="151"/>
      <c r="K400" s="151"/>
      <c r="L400" s="151"/>
      <c r="M400" s="151"/>
      <c r="N400" s="151"/>
      <c r="O400" s="152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37" t="s">
        <v>26</v>
      </c>
      <c r="G401" s="137"/>
      <c r="H401" s="137"/>
      <c r="I401" s="137"/>
      <c r="J401" s="137"/>
      <c r="K401" s="19" t="s">
        <v>19</v>
      </c>
      <c r="L401" s="19" t="s">
        <v>20</v>
      </c>
      <c r="M401" s="137" t="s">
        <v>21</v>
      </c>
      <c r="N401" s="137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38">
        <f>(K402+K403+K404+K405+K406+K407)/6</f>
        <v>1.0832777777777778</v>
      </c>
      <c r="M402" s="19" t="s">
        <v>30</v>
      </c>
      <c r="N402" s="19" t="s">
        <v>31</v>
      </c>
      <c r="O402" s="138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58"/>
      <c r="M403" s="20"/>
      <c r="N403" s="19" t="s">
        <v>36</v>
      </c>
      <c r="O403" s="158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58"/>
      <c r="M404" s="20"/>
      <c r="N404" s="19" t="s">
        <v>36</v>
      </c>
      <c r="O404" s="158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58"/>
      <c r="M405" s="20"/>
      <c r="N405" s="19" t="s">
        <v>36</v>
      </c>
      <c r="O405" s="158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58"/>
      <c r="M406" s="20"/>
      <c r="N406" s="19" t="s">
        <v>36</v>
      </c>
      <c r="O406" s="158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59"/>
      <c r="M407" s="20"/>
      <c r="N407" s="19" t="s">
        <v>31</v>
      </c>
      <c r="O407" s="158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37" t="s">
        <v>52</v>
      </c>
      <c r="G408" s="137"/>
      <c r="H408" s="137"/>
      <c r="I408" s="137"/>
      <c r="J408" s="137"/>
      <c r="K408" s="20" t="s">
        <v>22</v>
      </c>
      <c r="L408" s="20" t="s">
        <v>23</v>
      </c>
      <c r="M408" s="141" t="s">
        <v>21</v>
      </c>
      <c r="N408" s="141"/>
      <c r="O408" s="158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58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38">
        <f>(K410+K411+K412+K413+K414)/5</f>
        <v>0.9999358974358975</v>
      </c>
      <c r="M410" s="20"/>
      <c r="N410" s="19" t="s">
        <v>36</v>
      </c>
      <c r="O410" s="158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58"/>
      <c r="M411" s="20"/>
      <c r="N411" s="19" t="s">
        <v>80</v>
      </c>
      <c r="O411" s="158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58"/>
      <c r="M412" s="20"/>
      <c r="N412" s="20" t="s">
        <v>80</v>
      </c>
      <c r="O412" s="158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58"/>
      <c r="M413" s="20"/>
      <c r="N413" s="19" t="s">
        <v>36</v>
      </c>
      <c r="O413" s="158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59"/>
      <c r="M414" s="20"/>
      <c r="N414" s="19" t="s">
        <v>36</v>
      </c>
      <c r="O414" s="159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50" t="s">
        <v>257</v>
      </c>
      <c r="G416" s="151"/>
      <c r="H416" s="151"/>
      <c r="I416" s="151"/>
      <c r="J416" s="151"/>
      <c r="K416" s="151"/>
      <c r="L416" s="151"/>
      <c r="M416" s="151"/>
      <c r="N416" s="151"/>
      <c r="O416" s="152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50" t="s">
        <v>25</v>
      </c>
      <c r="G417" s="151"/>
      <c r="H417" s="151"/>
      <c r="I417" s="151"/>
      <c r="J417" s="151"/>
      <c r="K417" s="151"/>
      <c r="L417" s="151"/>
      <c r="M417" s="151"/>
      <c r="N417" s="151"/>
      <c r="O417" s="152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37" t="s">
        <v>26</v>
      </c>
      <c r="G418" s="137"/>
      <c r="H418" s="137"/>
      <c r="I418" s="137"/>
      <c r="J418" s="137"/>
      <c r="K418" s="19" t="s">
        <v>19</v>
      </c>
      <c r="L418" s="19" t="s">
        <v>20</v>
      </c>
      <c r="M418" s="137" t="s">
        <v>21</v>
      </c>
      <c r="N418" s="137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38">
        <f>(K419+K420+K421+K422+K423+K424)/6</f>
        <v>2.0833333333333335</v>
      </c>
      <c r="M419" s="19" t="s">
        <v>30</v>
      </c>
      <c r="N419" s="19" t="s">
        <v>31</v>
      </c>
      <c r="O419" s="138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58"/>
      <c r="M420" s="20"/>
      <c r="N420" s="19" t="s">
        <v>36</v>
      </c>
      <c r="O420" s="158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58"/>
      <c r="M421" s="20"/>
      <c r="N421" s="19" t="s">
        <v>36</v>
      </c>
      <c r="O421" s="158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58"/>
      <c r="M422" s="20"/>
      <c r="N422" s="19" t="s">
        <v>36</v>
      </c>
      <c r="O422" s="158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58"/>
      <c r="M423" s="20"/>
      <c r="N423" s="19" t="s">
        <v>36</v>
      </c>
      <c r="O423" s="158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59"/>
      <c r="M424" s="19" t="s">
        <v>51</v>
      </c>
      <c r="N424" s="19" t="s">
        <v>31</v>
      </c>
      <c r="O424" s="158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37" t="s">
        <v>52</v>
      </c>
      <c r="G425" s="137"/>
      <c r="H425" s="137"/>
      <c r="I425" s="137"/>
      <c r="J425" s="137"/>
      <c r="K425" s="20" t="s">
        <v>22</v>
      </c>
      <c r="L425" s="20" t="s">
        <v>23</v>
      </c>
      <c r="M425" s="141" t="s">
        <v>21</v>
      </c>
      <c r="N425" s="141"/>
      <c r="O425" s="158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58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38">
        <f>(K427+K428+K429+K430+K431)/5</f>
        <v>1</v>
      </c>
      <c r="M427" s="20"/>
      <c r="N427" s="19" t="s">
        <v>36</v>
      </c>
      <c r="O427" s="158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58"/>
      <c r="M428" s="20"/>
      <c r="N428" s="19" t="s">
        <v>80</v>
      </c>
      <c r="O428" s="158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58"/>
      <c r="M429" s="20"/>
      <c r="N429" s="20" t="s">
        <v>80</v>
      </c>
      <c r="O429" s="158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58"/>
      <c r="M430" s="20"/>
      <c r="N430" s="19" t="s">
        <v>36</v>
      </c>
      <c r="O430" s="158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59"/>
      <c r="M431" s="20"/>
      <c r="N431" s="19" t="s">
        <v>36</v>
      </c>
      <c r="O431" s="159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50" t="s">
        <v>264</v>
      </c>
      <c r="G433" s="151"/>
      <c r="H433" s="151"/>
      <c r="I433" s="151"/>
      <c r="J433" s="151"/>
      <c r="K433" s="151"/>
      <c r="L433" s="151"/>
      <c r="M433" s="151"/>
      <c r="N433" s="151"/>
      <c r="O433" s="152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50" t="s">
        <v>25</v>
      </c>
      <c r="G434" s="151"/>
      <c r="H434" s="151"/>
      <c r="I434" s="151"/>
      <c r="J434" s="151"/>
      <c r="K434" s="151"/>
      <c r="L434" s="151"/>
      <c r="M434" s="151"/>
      <c r="N434" s="151"/>
      <c r="O434" s="152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37" t="s">
        <v>26</v>
      </c>
      <c r="G435" s="137"/>
      <c r="H435" s="137"/>
      <c r="I435" s="137"/>
      <c r="J435" s="137"/>
      <c r="K435" s="19" t="s">
        <v>19</v>
      </c>
      <c r="L435" s="19" t="s">
        <v>20</v>
      </c>
      <c r="M435" s="137" t="s">
        <v>21</v>
      </c>
      <c r="N435" s="137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38">
        <f>(K436+K437+K438+K439+K440+K441)/6</f>
        <v>1.1083333333333334</v>
      </c>
      <c r="M436" s="19" t="s">
        <v>30</v>
      </c>
      <c r="N436" s="19" t="s">
        <v>31</v>
      </c>
      <c r="O436" s="138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58"/>
      <c r="M437" s="20"/>
      <c r="N437" s="19" t="s">
        <v>36</v>
      </c>
      <c r="O437" s="158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58"/>
      <c r="M438" s="20"/>
      <c r="N438" s="19" t="s">
        <v>36</v>
      </c>
      <c r="O438" s="158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58"/>
      <c r="M439" s="20"/>
      <c r="N439" s="19" t="s">
        <v>36</v>
      </c>
      <c r="O439" s="158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58"/>
      <c r="M440" s="20"/>
      <c r="N440" s="19" t="s">
        <v>36</v>
      </c>
      <c r="O440" s="158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59"/>
      <c r="M441" s="20"/>
      <c r="N441" s="19" t="s">
        <v>31</v>
      </c>
      <c r="O441" s="158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37" t="s">
        <v>52</v>
      </c>
      <c r="G442" s="137"/>
      <c r="H442" s="137"/>
      <c r="I442" s="137"/>
      <c r="J442" s="137"/>
      <c r="K442" s="20" t="s">
        <v>22</v>
      </c>
      <c r="L442" s="20" t="s">
        <v>23</v>
      </c>
      <c r="M442" s="141" t="s">
        <v>21</v>
      </c>
      <c r="N442" s="141"/>
      <c r="O442" s="158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58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38">
        <f>(K444+K445+K446+K447+K448)/5</f>
        <v>1</v>
      </c>
      <c r="M444" s="20"/>
      <c r="N444" s="19" t="s">
        <v>36</v>
      </c>
      <c r="O444" s="158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58"/>
      <c r="M445" s="20"/>
      <c r="N445" s="19" t="s">
        <v>80</v>
      </c>
      <c r="O445" s="158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58"/>
      <c r="M446" s="20"/>
      <c r="N446" s="20" t="s">
        <v>80</v>
      </c>
      <c r="O446" s="158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58"/>
      <c r="M447" s="20"/>
      <c r="N447" s="19" t="s">
        <v>36</v>
      </c>
      <c r="O447" s="158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59"/>
      <c r="M448" s="20"/>
      <c r="N448" s="19" t="s">
        <v>36</v>
      </c>
      <c r="O448" s="159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50" t="s">
        <v>272</v>
      </c>
      <c r="G450" s="151"/>
      <c r="H450" s="151"/>
      <c r="I450" s="151"/>
      <c r="J450" s="151"/>
      <c r="K450" s="151"/>
      <c r="L450" s="151"/>
      <c r="M450" s="151"/>
      <c r="N450" s="151"/>
      <c r="O450" s="152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50" t="s">
        <v>25</v>
      </c>
      <c r="G451" s="151"/>
      <c r="H451" s="151"/>
      <c r="I451" s="151"/>
      <c r="J451" s="151"/>
      <c r="K451" s="151"/>
      <c r="L451" s="151"/>
      <c r="M451" s="151"/>
      <c r="N451" s="151"/>
      <c r="O451" s="152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37" t="s">
        <v>26</v>
      </c>
      <c r="G452" s="137"/>
      <c r="H452" s="137"/>
      <c r="I452" s="137"/>
      <c r="J452" s="137"/>
      <c r="K452" s="19" t="s">
        <v>19</v>
      </c>
      <c r="L452" s="19" t="s">
        <v>20</v>
      </c>
      <c r="M452" s="137" t="s">
        <v>21</v>
      </c>
      <c r="N452" s="137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38">
        <f>(K453+K454+K455+K456+K457+K458)/6</f>
        <v>1.3333333333333333</v>
      </c>
      <c r="M453" s="20"/>
      <c r="N453" s="19" t="s">
        <v>31</v>
      </c>
      <c r="O453" s="138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58"/>
      <c r="M454" s="20"/>
      <c r="N454" s="19" t="s">
        <v>36</v>
      </c>
      <c r="O454" s="158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58"/>
      <c r="M455" s="20"/>
      <c r="N455" s="19" t="s">
        <v>36</v>
      </c>
      <c r="O455" s="158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58"/>
      <c r="M456" s="20"/>
      <c r="N456" s="19" t="s">
        <v>36</v>
      </c>
      <c r="O456" s="158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58"/>
      <c r="M457" s="20"/>
      <c r="N457" s="19" t="s">
        <v>36</v>
      </c>
      <c r="O457" s="158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59"/>
      <c r="M458" s="19" t="s">
        <v>51</v>
      </c>
      <c r="N458" s="19" t="s">
        <v>31</v>
      </c>
      <c r="O458" s="158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37" t="s">
        <v>52</v>
      </c>
      <c r="G459" s="137"/>
      <c r="H459" s="137"/>
      <c r="I459" s="137"/>
      <c r="J459" s="137"/>
      <c r="K459" s="20" t="s">
        <v>22</v>
      </c>
      <c r="L459" s="20" t="s">
        <v>23</v>
      </c>
      <c r="M459" s="141" t="s">
        <v>21</v>
      </c>
      <c r="N459" s="141"/>
      <c r="O459" s="158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58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38">
        <f>(K461+K462+K463+K464+K465)/5</f>
        <v>1</v>
      </c>
      <c r="M461" s="20"/>
      <c r="N461" s="19" t="s">
        <v>36</v>
      </c>
      <c r="O461" s="158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58"/>
      <c r="M462" s="20"/>
      <c r="N462" s="19" t="s">
        <v>80</v>
      </c>
      <c r="O462" s="158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58"/>
      <c r="M463" s="20"/>
      <c r="N463" s="20" t="s">
        <v>80</v>
      </c>
      <c r="O463" s="158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58"/>
      <c r="M464" s="20"/>
      <c r="N464" s="19" t="s">
        <v>36</v>
      </c>
      <c r="O464" s="158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59"/>
      <c r="M465" s="20"/>
      <c r="N465" s="19" t="s">
        <v>36</v>
      </c>
      <c r="O465" s="159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50" t="s">
        <v>278</v>
      </c>
      <c r="G467" s="151"/>
      <c r="H467" s="151"/>
      <c r="I467" s="151"/>
      <c r="J467" s="151"/>
      <c r="K467" s="151"/>
      <c r="L467" s="151"/>
      <c r="M467" s="151"/>
      <c r="N467" s="151"/>
      <c r="O467" s="152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50" t="s">
        <v>25</v>
      </c>
      <c r="G468" s="151"/>
      <c r="H468" s="151"/>
      <c r="I468" s="151"/>
      <c r="J468" s="151"/>
      <c r="K468" s="151"/>
      <c r="L468" s="151"/>
      <c r="M468" s="151"/>
      <c r="N468" s="151"/>
      <c r="O468" s="152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37" t="s">
        <v>26</v>
      </c>
      <c r="G469" s="137"/>
      <c r="H469" s="137"/>
      <c r="I469" s="137"/>
      <c r="J469" s="137"/>
      <c r="K469" s="19" t="s">
        <v>19</v>
      </c>
      <c r="L469" s="19" t="s">
        <v>20</v>
      </c>
      <c r="M469" s="137" t="s">
        <v>21</v>
      </c>
      <c r="N469" s="137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38">
        <f>(K470+K471+K472+K473+K474+K475)/6</f>
        <v>1.1666666666666667</v>
      </c>
      <c r="M470" s="19" t="s">
        <v>30</v>
      </c>
      <c r="N470" s="19" t="s">
        <v>31</v>
      </c>
      <c r="O470" s="138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58"/>
      <c r="M471" s="20"/>
      <c r="N471" s="19" t="s">
        <v>36</v>
      </c>
      <c r="O471" s="158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58"/>
      <c r="M472" s="20"/>
      <c r="N472" s="19" t="s">
        <v>36</v>
      </c>
      <c r="O472" s="158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58"/>
      <c r="M473" s="20"/>
      <c r="N473" s="19" t="s">
        <v>36</v>
      </c>
      <c r="O473" s="158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58"/>
      <c r="M474" s="20"/>
      <c r="N474" s="19" t="s">
        <v>36</v>
      </c>
      <c r="O474" s="158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59"/>
      <c r="M475" s="20"/>
      <c r="N475" s="19" t="s">
        <v>31</v>
      </c>
      <c r="O475" s="158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37" t="s">
        <v>52</v>
      </c>
      <c r="G476" s="137"/>
      <c r="H476" s="137"/>
      <c r="I476" s="137"/>
      <c r="J476" s="137"/>
      <c r="K476" s="20" t="s">
        <v>22</v>
      </c>
      <c r="L476" s="20" t="s">
        <v>23</v>
      </c>
      <c r="M476" s="141" t="s">
        <v>21</v>
      </c>
      <c r="N476" s="141"/>
      <c r="O476" s="158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58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38">
        <f>(K478+K479+K480+K481+K482)/5</f>
        <v>1</v>
      </c>
      <c r="M478" s="20"/>
      <c r="N478" s="19" t="s">
        <v>36</v>
      </c>
      <c r="O478" s="158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58"/>
      <c r="M479" s="20"/>
      <c r="N479" s="19" t="s">
        <v>80</v>
      </c>
      <c r="O479" s="158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58"/>
      <c r="M480" s="20"/>
      <c r="N480" s="20" t="s">
        <v>80</v>
      </c>
      <c r="O480" s="158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58"/>
      <c r="M481" s="20"/>
      <c r="N481" s="19" t="s">
        <v>36</v>
      </c>
      <c r="O481" s="158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59"/>
      <c r="M482" s="20"/>
      <c r="N482" s="19" t="s">
        <v>36</v>
      </c>
      <c r="O482" s="159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50" t="s">
        <v>286</v>
      </c>
      <c r="G484" s="151"/>
      <c r="H484" s="151"/>
      <c r="I484" s="151"/>
      <c r="J484" s="151"/>
      <c r="K484" s="151"/>
      <c r="L484" s="151"/>
      <c r="M484" s="151"/>
      <c r="N484" s="151"/>
      <c r="O484" s="152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50" t="s">
        <v>25</v>
      </c>
      <c r="G485" s="151"/>
      <c r="H485" s="151"/>
      <c r="I485" s="151"/>
      <c r="J485" s="151"/>
      <c r="K485" s="151"/>
      <c r="L485" s="151"/>
      <c r="M485" s="151"/>
      <c r="N485" s="151"/>
      <c r="O485" s="152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37" t="s">
        <v>26</v>
      </c>
      <c r="G486" s="137"/>
      <c r="H486" s="137"/>
      <c r="I486" s="137"/>
      <c r="J486" s="137"/>
      <c r="K486" s="19" t="s">
        <v>19</v>
      </c>
      <c r="L486" s="19" t="s">
        <v>20</v>
      </c>
      <c r="M486" s="137" t="s">
        <v>21</v>
      </c>
      <c r="N486" s="137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38">
        <f>(K487+K488+K489+K490+K491+K492)/6</f>
        <v>1.5887978142076502</v>
      </c>
      <c r="M487" s="19" t="s">
        <v>30</v>
      </c>
      <c r="N487" s="19" t="s">
        <v>31</v>
      </c>
      <c r="O487" s="138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58"/>
      <c r="M488" s="20"/>
      <c r="N488" s="19" t="s">
        <v>36</v>
      </c>
      <c r="O488" s="158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58"/>
      <c r="M489" s="20"/>
      <c r="N489" s="19" t="s">
        <v>36</v>
      </c>
      <c r="O489" s="158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58"/>
      <c r="M490" s="20"/>
      <c r="N490" s="19" t="s">
        <v>36</v>
      </c>
      <c r="O490" s="158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58"/>
      <c r="M491" s="19"/>
      <c r="N491" s="19" t="s">
        <v>36</v>
      </c>
      <c r="O491" s="158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59"/>
      <c r="M492" s="20"/>
      <c r="N492" s="19" t="s">
        <v>31</v>
      </c>
      <c r="O492" s="158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37" t="s">
        <v>52</v>
      </c>
      <c r="G493" s="137"/>
      <c r="H493" s="137"/>
      <c r="I493" s="137"/>
      <c r="J493" s="137"/>
      <c r="K493" s="20" t="s">
        <v>22</v>
      </c>
      <c r="L493" s="20" t="s">
        <v>23</v>
      </c>
      <c r="M493" s="141" t="s">
        <v>21</v>
      </c>
      <c r="N493" s="141"/>
      <c r="O493" s="158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58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38">
        <f>(K495+K496+K497+K498+K499)/5</f>
        <v>1</v>
      </c>
      <c r="M495" s="20"/>
      <c r="N495" s="19" t="s">
        <v>36</v>
      </c>
      <c r="O495" s="158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58"/>
      <c r="M496" s="20"/>
      <c r="N496" s="19" t="s">
        <v>80</v>
      </c>
      <c r="O496" s="158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58"/>
      <c r="M497" s="20"/>
      <c r="N497" s="20" t="s">
        <v>80</v>
      </c>
      <c r="O497" s="158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58"/>
      <c r="M498" s="20"/>
      <c r="N498" s="19" t="s">
        <v>36</v>
      </c>
      <c r="O498" s="158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59"/>
      <c r="M499" s="19"/>
      <c r="N499" s="19" t="s">
        <v>36</v>
      </c>
      <c r="O499" s="159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50" t="s">
        <v>294</v>
      </c>
      <c r="G501" s="151"/>
      <c r="H501" s="151"/>
      <c r="I501" s="151"/>
      <c r="J501" s="151"/>
      <c r="K501" s="151"/>
      <c r="L501" s="151"/>
      <c r="M501" s="151"/>
      <c r="N501" s="151"/>
      <c r="O501" s="152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50" t="s">
        <v>25</v>
      </c>
      <c r="G502" s="151"/>
      <c r="H502" s="151"/>
      <c r="I502" s="151"/>
      <c r="J502" s="151"/>
      <c r="K502" s="151"/>
      <c r="L502" s="151"/>
      <c r="M502" s="151"/>
      <c r="N502" s="151"/>
      <c r="O502" s="152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37" t="s">
        <v>26</v>
      </c>
      <c r="G503" s="137"/>
      <c r="H503" s="137"/>
      <c r="I503" s="137"/>
      <c r="J503" s="137"/>
      <c r="K503" s="19" t="s">
        <v>19</v>
      </c>
      <c r="L503" s="19" t="s">
        <v>20</v>
      </c>
      <c r="M503" s="137" t="s">
        <v>21</v>
      </c>
      <c r="N503" s="137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38">
        <f>(K504+K505+K506+K507+K508+K509)/6</f>
        <v>2.0790901898734178</v>
      </c>
      <c r="M504" s="19" t="s">
        <v>30</v>
      </c>
      <c r="N504" s="19" t="s">
        <v>31</v>
      </c>
      <c r="O504" s="138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58"/>
      <c r="M505" s="20" t="s">
        <v>73</v>
      </c>
      <c r="N505" s="19" t="s">
        <v>36</v>
      </c>
      <c r="O505" s="158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58"/>
      <c r="M506" s="20"/>
      <c r="N506" s="19" t="s">
        <v>36</v>
      </c>
      <c r="O506" s="158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58"/>
      <c r="M507" s="20"/>
      <c r="N507" s="19" t="s">
        <v>36</v>
      </c>
      <c r="O507" s="158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58"/>
      <c r="M508" s="19" t="s">
        <v>78</v>
      </c>
      <c r="N508" s="19" t="s">
        <v>36</v>
      </c>
      <c r="O508" s="158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59"/>
      <c r="M509" s="19" t="s">
        <v>51</v>
      </c>
      <c r="N509" s="19" t="s">
        <v>31</v>
      </c>
      <c r="O509" s="158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37" t="s">
        <v>52</v>
      </c>
      <c r="G510" s="137"/>
      <c r="H510" s="137"/>
      <c r="I510" s="137"/>
      <c r="J510" s="137"/>
      <c r="K510" s="20" t="s">
        <v>22</v>
      </c>
      <c r="L510" s="20" t="s">
        <v>23</v>
      </c>
      <c r="M510" s="141" t="s">
        <v>21</v>
      </c>
      <c r="N510" s="141"/>
      <c r="O510" s="158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58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38">
        <f>(K512+K513+K514+K515+K516)/5</f>
        <v>1.0122596153846153</v>
      </c>
      <c r="M512" s="20"/>
      <c r="N512" s="19" t="s">
        <v>36</v>
      </c>
      <c r="O512" s="158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58"/>
      <c r="M513" s="20"/>
      <c r="N513" s="19" t="s">
        <v>80</v>
      </c>
      <c r="O513" s="158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58"/>
      <c r="M514" s="20"/>
      <c r="N514" s="20" t="s">
        <v>80</v>
      </c>
      <c r="O514" s="158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58"/>
      <c r="M515" s="20"/>
      <c r="N515" s="19" t="s">
        <v>36</v>
      </c>
      <c r="O515" s="158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59"/>
      <c r="M516" s="19" t="s">
        <v>78</v>
      </c>
      <c r="N516" s="19" t="s">
        <v>36</v>
      </c>
      <c r="O516" s="159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50" t="s">
        <v>301</v>
      </c>
      <c r="G518" s="151"/>
      <c r="H518" s="151"/>
      <c r="I518" s="151"/>
      <c r="J518" s="151"/>
      <c r="K518" s="151"/>
      <c r="L518" s="151"/>
      <c r="M518" s="151"/>
      <c r="N518" s="151"/>
      <c r="O518" s="152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50" t="s">
        <v>25</v>
      </c>
      <c r="G519" s="151"/>
      <c r="H519" s="151"/>
      <c r="I519" s="151"/>
      <c r="J519" s="151"/>
      <c r="K519" s="151"/>
      <c r="L519" s="151"/>
      <c r="M519" s="151"/>
      <c r="N519" s="151"/>
      <c r="O519" s="152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37" t="s">
        <v>26</v>
      </c>
      <c r="G520" s="137"/>
      <c r="H520" s="137"/>
      <c r="I520" s="137"/>
      <c r="J520" s="137"/>
      <c r="K520" s="19" t="s">
        <v>19</v>
      </c>
      <c r="L520" s="19" t="s">
        <v>20</v>
      </c>
      <c r="M520" s="137" t="s">
        <v>21</v>
      </c>
      <c r="N520" s="137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38">
        <f>(K521+K522+K523+K524+K525+K526)/6</f>
        <v>0.96521464646464639</v>
      </c>
      <c r="M521" s="30"/>
      <c r="N521" s="19" t="s">
        <v>31</v>
      </c>
      <c r="O521" s="138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58"/>
      <c r="M522" s="36" t="s">
        <v>304</v>
      </c>
      <c r="N522" s="19" t="s">
        <v>36</v>
      </c>
      <c r="O522" s="158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58"/>
      <c r="M523" s="20"/>
      <c r="N523" s="19" t="s">
        <v>36</v>
      </c>
      <c r="O523" s="158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58"/>
      <c r="M524" s="20"/>
      <c r="N524" s="19" t="s">
        <v>36</v>
      </c>
      <c r="O524" s="158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58"/>
      <c r="M525" s="20"/>
      <c r="N525" s="19" t="s">
        <v>36</v>
      </c>
      <c r="O525" s="158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59"/>
      <c r="M526" s="20"/>
      <c r="N526" s="19" t="s">
        <v>31</v>
      </c>
      <c r="O526" s="158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37" t="s">
        <v>52</v>
      </c>
      <c r="G527" s="137"/>
      <c r="H527" s="137"/>
      <c r="I527" s="137"/>
      <c r="J527" s="137"/>
      <c r="K527" s="20" t="s">
        <v>22</v>
      </c>
      <c r="L527" s="20" t="s">
        <v>23</v>
      </c>
      <c r="M527" s="141" t="s">
        <v>21</v>
      </c>
      <c r="N527" s="141"/>
      <c r="O527" s="158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58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38">
        <f>(K529+K530+K531+K532+K533)/5</f>
        <v>0.97916666666666663</v>
      </c>
      <c r="M529" s="20"/>
      <c r="N529" s="19" t="s">
        <v>36</v>
      </c>
      <c r="O529" s="158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58"/>
      <c r="M530" s="20"/>
      <c r="N530" s="19" t="s">
        <v>80</v>
      </c>
      <c r="O530" s="158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58"/>
      <c r="M531" s="20"/>
      <c r="N531" s="20" t="s">
        <v>80</v>
      </c>
      <c r="O531" s="158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58"/>
      <c r="M532" s="20"/>
      <c r="N532" s="19" t="s">
        <v>36</v>
      </c>
      <c r="O532" s="158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59"/>
      <c r="M533" s="36" t="s">
        <v>310</v>
      </c>
      <c r="N533" s="19" t="s">
        <v>36</v>
      </c>
      <c r="O533" s="159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50" t="s">
        <v>311</v>
      </c>
      <c r="G535" s="151"/>
      <c r="H535" s="151"/>
      <c r="I535" s="151"/>
      <c r="J535" s="151"/>
      <c r="K535" s="151"/>
      <c r="L535" s="151"/>
      <c r="M535" s="151"/>
      <c r="N535" s="151"/>
      <c r="O535" s="152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50" t="s">
        <v>25</v>
      </c>
      <c r="G536" s="151"/>
      <c r="H536" s="151"/>
      <c r="I536" s="151"/>
      <c r="J536" s="151"/>
      <c r="K536" s="151"/>
      <c r="L536" s="151"/>
      <c r="M536" s="151"/>
      <c r="N536" s="151"/>
      <c r="O536" s="152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37" t="s">
        <v>26</v>
      </c>
      <c r="G537" s="137"/>
      <c r="H537" s="137"/>
      <c r="I537" s="137"/>
      <c r="J537" s="137"/>
      <c r="K537" s="19" t="s">
        <v>19</v>
      </c>
      <c r="L537" s="19" t="s">
        <v>20</v>
      </c>
      <c r="M537" s="137" t="s">
        <v>21</v>
      </c>
      <c r="N537" s="137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38">
        <f>(K538+K539+K540+K541+K542+K543)/6</f>
        <v>1</v>
      </c>
      <c r="M538" s="19"/>
      <c r="N538" s="19" t="s">
        <v>31</v>
      </c>
      <c r="O538" s="138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58"/>
      <c r="M539" s="20"/>
      <c r="N539" s="19" t="s">
        <v>36</v>
      </c>
      <c r="O539" s="158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58"/>
      <c r="M540" s="20"/>
      <c r="N540" s="19" t="s">
        <v>36</v>
      </c>
      <c r="O540" s="158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58"/>
      <c r="M541" s="20"/>
      <c r="N541" s="19" t="s">
        <v>36</v>
      </c>
      <c r="O541" s="158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58"/>
      <c r="M542" s="20"/>
      <c r="N542" s="19" t="s">
        <v>36</v>
      </c>
      <c r="O542" s="158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59"/>
      <c r="M543" s="20"/>
      <c r="N543" s="19" t="s">
        <v>31</v>
      </c>
      <c r="O543" s="158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37" t="s">
        <v>52</v>
      </c>
      <c r="G544" s="137"/>
      <c r="H544" s="137"/>
      <c r="I544" s="137"/>
      <c r="J544" s="137"/>
      <c r="K544" s="20" t="s">
        <v>22</v>
      </c>
      <c r="L544" s="20" t="s">
        <v>23</v>
      </c>
      <c r="M544" s="141" t="s">
        <v>21</v>
      </c>
      <c r="N544" s="141"/>
      <c r="O544" s="158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58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38">
        <f>(K546+K547+K548+K549+K550)/5</f>
        <v>1</v>
      </c>
      <c r="M546" s="20"/>
      <c r="N546" s="19" t="s">
        <v>36</v>
      </c>
      <c r="O546" s="158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58"/>
      <c r="M547" s="20"/>
      <c r="N547" s="19" t="s">
        <v>80</v>
      </c>
      <c r="O547" s="158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58"/>
      <c r="M548" s="20"/>
      <c r="N548" s="20" t="s">
        <v>80</v>
      </c>
      <c r="O548" s="158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58"/>
      <c r="M549" s="20"/>
      <c r="N549" s="19" t="s">
        <v>36</v>
      </c>
      <c r="O549" s="158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59"/>
      <c r="M550" s="20"/>
      <c r="N550" s="19" t="s">
        <v>36</v>
      </c>
      <c r="O550" s="159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50" t="s">
        <v>319</v>
      </c>
      <c r="G552" s="151"/>
      <c r="H552" s="151"/>
      <c r="I552" s="151"/>
      <c r="J552" s="151"/>
      <c r="K552" s="151"/>
      <c r="L552" s="151"/>
      <c r="M552" s="151"/>
      <c r="N552" s="151"/>
      <c r="O552" s="152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50" t="s">
        <v>25</v>
      </c>
      <c r="G553" s="151"/>
      <c r="H553" s="151"/>
      <c r="I553" s="151"/>
      <c r="J553" s="151"/>
      <c r="K553" s="151"/>
      <c r="L553" s="151"/>
      <c r="M553" s="151"/>
      <c r="N553" s="151"/>
      <c r="O553" s="152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37" t="s">
        <v>26</v>
      </c>
      <c r="G554" s="137"/>
      <c r="H554" s="137"/>
      <c r="I554" s="137"/>
      <c r="J554" s="137"/>
      <c r="K554" s="19" t="s">
        <v>19</v>
      </c>
      <c r="L554" s="19" t="s">
        <v>20</v>
      </c>
      <c r="M554" s="137" t="s">
        <v>21</v>
      </c>
      <c r="N554" s="137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38">
        <f>(K555+K556+K557+K558+K559+K560)/6</f>
        <v>2.0209956709956711</v>
      </c>
      <c r="M555" s="19" t="s">
        <v>30</v>
      </c>
      <c r="N555" s="19" t="s">
        <v>31</v>
      </c>
      <c r="O555" s="138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58"/>
      <c r="M556" s="20" t="s">
        <v>73</v>
      </c>
      <c r="N556" s="19" t="s">
        <v>36</v>
      </c>
      <c r="O556" s="158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58"/>
      <c r="M557" s="20"/>
      <c r="N557" s="19" t="s">
        <v>36</v>
      </c>
      <c r="O557" s="158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58"/>
      <c r="M558" s="20"/>
      <c r="N558" s="19" t="s">
        <v>36</v>
      </c>
      <c r="O558" s="158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58"/>
      <c r="M559" s="19" t="s">
        <v>78</v>
      </c>
      <c r="N559" s="19" t="s">
        <v>36</v>
      </c>
      <c r="O559" s="158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59"/>
      <c r="M560" s="19" t="s">
        <v>51</v>
      </c>
      <c r="N560" s="19" t="s">
        <v>31</v>
      </c>
      <c r="O560" s="158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37" t="s">
        <v>52</v>
      </c>
      <c r="G561" s="137"/>
      <c r="H561" s="137"/>
      <c r="I561" s="137"/>
      <c r="J561" s="137"/>
      <c r="K561" s="20" t="s">
        <v>22</v>
      </c>
      <c r="L561" s="20" t="s">
        <v>23</v>
      </c>
      <c r="M561" s="141" t="s">
        <v>21</v>
      </c>
      <c r="N561" s="141"/>
      <c r="O561" s="158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58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38">
        <f>(K563+K564+K565+K566+K567)/5</f>
        <v>1.0142857142857142</v>
      </c>
      <c r="M563" s="20"/>
      <c r="N563" s="19" t="s">
        <v>36</v>
      </c>
      <c r="O563" s="158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58"/>
      <c r="M564" s="20"/>
      <c r="N564" s="19" t="s">
        <v>80</v>
      </c>
      <c r="O564" s="158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58"/>
      <c r="M565" s="20"/>
      <c r="N565" s="20" t="s">
        <v>80</v>
      </c>
      <c r="O565" s="158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58"/>
      <c r="M566" s="20"/>
      <c r="N566" s="19" t="s">
        <v>36</v>
      </c>
      <c r="O566" s="158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59"/>
      <c r="M567" s="19" t="s">
        <v>78</v>
      </c>
      <c r="N567" s="19" t="s">
        <v>36</v>
      </c>
      <c r="O567" s="159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50" t="s">
        <v>326</v>
      </c>
      <c r="G569" s="151"/>
      <c r="H569" s="151"/>
      <c r="I569" s="151"/>
      <c r="J569" s="151"/>
      <c r="K569" s="151"/>
      <c r="L569" s="151"/>
      <c r="M569" s="151"/>
      <c r="N569" s="151"/>
      <c r="O569" s="152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50" t="s">
        <v>25</v>
      </c>
      <c r="G570" s="151"/>
      <c r="H570" s="151"/>
      <c r="I570" s="151"/>
      <c r="J570" s="151"/>
      <c r="K570" s="151"/>
      <c r="L570" s="151"/>
      <c r="M570" s="151"/>
      <c r="N570" s="151"/>
      <c r="O570" s="152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37" t="s">
        <v>26</v>
      </c>
      <c r="G571" s="137"/>
      <c r="H571" s="137"/>
      <c r="I571" s="137"/>
      <c r="J571" s="137"/>
      <c r="K571" s="19" t="s">
        <v>19</v>
      </c>
      <c r="L571" s="19" t="s">
        <v>20</v>
      </c>
      <c r="M571" s="137" t="s">
        <v>21</v>
      </c>
      <c r="N571" s="137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38">
        <f>(K572+K573+K574+K575+K576+K577)/6</f>
        <v>2.1666666666666665</v>
      </c>
      <c r="M572" s="19" t="s">
        <v>30</v>
      </c>
      <c r="N572" s="19" t="s">
        <v>31</v>
      </c>
      <c r="O572" s="138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58"/>
      <c r="M573" s="20"/>
      <c r="N573" s="19" t="s">
        <v>36</v>
      </c>
      <c r="O573" s="158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58"/>
      <c r="M574" s="20"/>
      <c r="N574" s="19" t="s">
        <v>36</v>
      </c>
      <c r="O574" s="158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58"/>
      <c r="M575" s="20"/>
      <c r="N575" s="19" t="s">
        <v>36</v>
      </c>
      <c r="O575" s="158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58"/>
      <c r="M576" s="20"/>
      <c r="N576" s="19" t="s">
        <v>36</v>
      </c>
      <c r="O576" s="158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59"/>
      <c r="M577" s="19" t="s">
        <v>51</v>
      </c>
      <c r="N577" s="19" t="s">
        <v>31</v>
      </c>
      <c r="O577" s="158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37" t="s">
        <v>52</v>
      </c>
      <c r="G578" s="137"/>
      <c r="H578" s="137"/>
      <c r="I578" s="137"/>
      <c r="J578" s="137"/>
      <c r="K578" s="20" t="s">
        <v>22</v>
      </c>
      <c r="L578" s="20" t="s">
        <v>23</v>
      </c>
      <c r="M578" s="141" t="s">
        <v>21</v>
      </c>
      <c r="N578" s="141"/>
      <c r="O578" s="158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58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38">
        <f>(K580+K581+K582+K583+K584)/5</f>
        <v>1.0038461538461538</v>
      </c>
      <c r="M580" s="20"/>
      <c r="N580" s="19" t="s">
        <v>36</v>
      </c>
      <c r="O580" s="158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58"/>
      <c r="M581" s="20"/>
      <c r="N581" s="19" t="s">
        <v>80</v>
      </c>
      <c r="O581" s="158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58"/>
      <c r="M582" s="20"/>
      <c r="N582" s="20" t="s">
        <v>80</v>
      </c>
      <c r="O582" s="158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58"/>
      <c r="M583" s="20"/>
      <c r="N583" s="19" t="s">
        <v>36</v>
      </c>
      <c r="O583" s="158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59"/>
      <c r="M584" s="19"/>
      <c r="N584" s="19" t="s">
        <v>36</v>
      </c>
      <c r="O584" s="159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50" t="s">
        <v>334</v>
      </c>
      <c r="G586" s="151"/>
      <c r="H586" s="151"/>
      <c r="I586" s="151"/>
      <c r="J586" s="151"/>
      <c r="K586" s="151"/>
      <c r="L586" s="151"/>
      <c r="M586" s="151"/>
      <c r="N586" s="151"/>
      <c r="O586" s="152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50" t="s">
        <v>25</v>
      </c>
      <c r="G587" s="151"/>
      <c r="H587" s="151"/>
      <c r="I587" s="151"/>
      <c r="J587" s="151"/>
      <c r="K587" s="151"/>
      <c r="L587" s="151"/>
      <c r="M587" s="151"/>
      <c r="N587" s="151"/>
      <c r="O587" s="152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37" t="s">
        <v>26</v>
      </c>
      <c r="G588" s="137"/>
      <c r="H588" s="137"/>
      <c r="I588" s="137"/>
      <c r="J588" s="137"/>
      <c r="K588" s="19" t="s">
        <v>19</v>
      </c>
      <c r="L588" s="19" t="s">
        <v>20</v>
      </c>
      <c r="M588" s="137" t="s">
        <v>21</v>
      </c>
      <c r="N588" s="137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38">
        <f>(K589+K590+K591+K592+K593+K594)/6</f>
        <v>1.5416666666666667</v>
      </c>
      <c r="M589" s="19" t="s">
        <v>30</v>
      </c>
      <c r="N589" s="19" t="s">
        <v>31</v>
      </c>
      <c r="O589" s="138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58"/>
      <c r="M590" s="20"/>
      <c r="N590" s="19" t="s">
        <v>36</v>
      </c>
      <c r="O590" s="158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58"/>
      <c r="M591" s="20"/>
      <c r="N591" s="19" t="s">
        <v>36</v>
      </c>
      <c r="O591" s="158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58"/>
      <c r="M592" s="20"/>
      <c r="N592" s="19" t="s">
        <v>36</v>
      </c>
      <c r="O592" s="158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58"/>
      <c r="M593" s="20"/>
      <c r="N593" s="19" t="s">
        <v>36</v>
      </c>
      <c r="O593" s="158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59"/>
      <c r="M594" s="19" t="s">
        <v>51</v>
      </c>
      <c r="N594" s="19" t="s">
        <v>31</v>
      </c>
      <c r="O594" s="158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37" t="s">
        <v>52</v>
      </c>
      <c r="G595" s="137"/>
      <c r="H595" s="137"/>
      <c r="I595" s="137"/>
      <c r="J595" s="137"/>
      <c r="K595" s="20" t="s">
        <v>22</v>
      </c>
      <c r="L595" s="20" t="s">
        <v>23</v>
      </c>
      <c r="M595" s="141" t="s">
        <v>21</v>
      </c>
      <c r="N595" s="141"/>
      <c r="O595" s="158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58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38">
        <f>(K597+K598+K599+K600+K601)/5</f>
        <v>1</v>
      </c>
      <c r="M597" s="20"/>
      <c r="N597" s="19" t="s">
        <v>36</v>
      </c>
      <c r="O597" s="158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58"/>
      <c r="M598" s="20"/>
      <c r="N598" s="19" t="s">
        <v>80</v>
      </c>
      <c r="O598" s="158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58"/>
      <c r="M599" s="20"/>
      <c r="N599" s="20" t="s">
        <v>80</v>
      </c>
      <c r="O599" s="158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58"/>
      <c r="M600" s="20"/>
      <c r="N600" s="19" t="s">
        <v>36</v>
      </c>
      <c r="O600" s="158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59"/>
      <c r="M601" s="20"/>
      <c r="N601" s="19" t="s">
        <v>36</v>
      </c>
      <c r="O601" s="159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50" t="s">
        <v>341</v>
      </c>
      <c r="G603" s="151"/>
      <c r="H603" s="151"/>
      <c r="I603" s="151"/>
      <c r="J603" s="151"/>
      <c r="K603" s="151"/>
      <c r="L603" s="151"/>
      <c r="M603" s="151"/>
      <c r="N603" s="151"/>
      <c r="O603" s="152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50" t="s">
        <v>25</v>
      </c>
      <c r="G604" s="151"/>
      <c r="H604" s="151"/>
      <c r="I604" s="151"/>
      <c r="J604" s="151"/>
      <c r="K604" s="151"/>
      <c r="L604" s="151"/>
      <c r="M604" s="151"/>
      <c r="N604" s="151"/>
      <c r="O604" s="152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37" t="s">
        <v>26</v>
      </c>
      <c r="G605" s="137"/>
      <c r="H605" s="137"/>
      <c r="I605" s="137"/>
      <c r="J605" s="137"/>
      <c r="K605" s="19" t="s">
        <v>19</v>
      </c>
      <c r="L605" s="19" t="s">
        <v>20</v>
      </c>
      <c r="M605" s="137" t="s">
        <v>21</v>
      </c>
      <c r="N605" s="137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38">
        <f>(K606+K607+K608+K609+K610+K611)/6</f>
        <v>1</v>
      </c>
      <c r="M606" s="20"/>
      <c r="N606" s="19" t="s">
        <v>31</v>
      </c>
      <c r="O606" s="138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58"/>
      <c r="M607" s="20"/>
      <c r="N607" s="19" t="s">
        <v>36</v>
      </c>
      <c r="O607" s="158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58"/>
      <c r="M608" s="20"/>
      <c r="N608" s="19" t="s">
        <v>36</v>
      </c>
      <c r="O608" s="158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58"/>
      <c r="M609" s="20"/>
      <c r="N609" s="19" t="s">
        <v>36</v>
      </c>
      <c r="O609" s="158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58"/>
      <c r="M610" s="20"/>
      <c r="N610" s="19" t="s">
        <v>36</v>
      </c>
      <c r="O610" s="158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59"/>
      <c r="M611" s="20"/>
      <c r="N611" s="19" t="s">
        <v>31</v>
      </c>
      <c r="O611" s="158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37" t="s">
        <v>52</v>
      </c>
      <c r="G612" s="137"/>
      <c r="H612" s="137"/>
      <c r="I612" s="137"/>
      <c r="J612" s="137"/>
      <c r="K612" s="20" t="s">
        <v>22</v>
      </c>
      <c r="L612" s="20" t="s">
        <v>23</v>
      </c>
      <c r="M612" s="141" t="s">
        <v>21</v>
      </c>
      <c r="N612" s="141"/>
      <c r="O612" s="158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58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38">
        <f>(K614+K615+K616+K617+K618)/5</f>
        <v>1</v>
      </c>
      <c r="M614" s="20"/>
      <c r="N614" s="19" t="s">
        <v>36</v>
      </c>
      <c r="O614" s="158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58"/>
      <c r="M615" s="20"/>
      <c r="N615" s="19" t="s">
        <v>80</v>
      </c>
      <c r="O615" s="158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58"/>
      <c r="M616" s="20"/>
      <c r="N616" s="20" t="s">
        <v>80</v>
      </c>
      <c r="O616" s="158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58"/>
      <c r="M617" s="20"/>
      <c r="N617" s="19" t="s">
        <v>36</v>
      </c>
      <c r="O617" s="158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59"/>
      <c r="M618" s="20"/>
      <c r="N618" s="19" t="s">
        <v>36</v>
      </c>
      <c r="O618" s="159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50" t="s">
        <v>351</v>
      </c>
      <c r="G620" s="151"/>
      <c r="H620" s="151"/>
      <c r="I620" s="151"/>
      <c r="J620" s="151"/>
      <c r="K620" s="151"/>
      <c r="L620" s="151"/>
      <c r="M620" s="151"/>
      <c r="N620" s="151"/>
      <c r="O620" s="152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50" t="s">
        <v>25</v>
      </c>
      <c r="G621" s="151"/>
      <c r="H621" s="151"/>
      <c r="I621" s="151"/>
      <c r="J621" s="151"/>
      <c r="K621" s="151"/>
      <c r="L621" s="151"/>
      <c r="M621" s="151"/>
      <c r="N621" s="151"/>
      <c r="O621" s="152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37" t="s">
        <v>26</v>
      </c>
      <c r="G622" s="137"/>
      <c r="H622" s="137"/>
      <c r="I622" s="137"/>
      <c r="J622" s="137"/>
      <c r="K622" s="19" t="s">
        <v>19</v>
      </c>
      <c r="L622" s="19" t="s">
        <v>20</v>
      </c>
      <c r="M622" s="137" t="s">
        <v>21</v>
      </c>
      <c r="N622" s="137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38">
        <f>(K623+K624+K625+K626+K627+K628)/6</f>
        <v>1.3083333333333333</v>
      </c>
      <c r="M623" s="19" t="s">
        <v>30</v>
      </c>
      <c r="N623" s="19" t="s">
        <v>31</v>
      </c>
      <c r="O623" s="138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58"/>
      <c r="M624" s="20"/>
      <c r="N624" s="19" t="s">
        <v>36</v>
      </c>
      <c r="O624" s="158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58"/>
      <c r="M625" s="20"/>
      <c r="N625" s="19" t="s">
        <v>36</v>
      </c>
      <c r="O625" s="158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58"/>
      <c r="M626" s="20"/>
      <c r="N626" s="19" t="s">
        <v>36</v>
      </c>
      <c r="O626" s="158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58"/>
      <c r="M627" s="20"/>
      <c r="N627" s="19" t="s">
        <v>36</v>
      </c>
      <c r="O627" s="158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59"/>
      <c r="M628" s="20"/>
      <c r="N628" s="19" t="s">
        <v>31</v>
      </c>
      <c r="O628" s="158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37" t="s">
        <v>52</v>
      </c>
      <c r="G629" s="137"/>
      <c r="H629" s="137"/>
      <c r="I629" s="137"/>
      <c r="J629" s="137"/>
      <c r="K629" s="20" t="s">
        <v>22</v>
      </c>
      <c r="L629" s="20" t="s">
        <v>23</v>
      </c>
      <c r="M629" s="141" t="s">
        <v>21</v>
      </c>
      <c r="N629" s="141"/>
      <c r="O629" s="158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58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38">
        <f>(K631+K632+K633+K634+K635)/5</f>
        <v>1.003125</v>
      </c>
      <c r="M631" s="19"/>
      <c r="N631" s="19" t="s">
        <v>36</v>
      </c>
      <c r="O631" s="158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58"/>
      <c r="M632" s="20"/>
      <c r="N632" s="19" t="s">
        <v>80</v>
      </c>
      <c r="O632" s="158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58"/>
      <c r="M633" s="20"/>
      <c r="N633" s="20" t="s">
        <v>80</v>
      </c>
      <c r="O633" s="158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58"/>
      <c r="M634" s="20"/>
      <c r="N634" s="19" t="s">
        <v>36</v>
      </c>
      <c r="O634" s="158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59"/>
      <c r="M635" s="19"/>
      <c r="N635" s="19" t="s">
        <v>36</v>
      </c>
      <c r="O635" s="159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50" t="s">
        <v>358</v>
      </c>
      <c r="G637" s="151"/>
      <c r="H637" s="151"/>
      <c r="I637" s="151"/>
      <c r="J637" s="151"/>
      <c r="K637" s="151"/>
      <c r="L637" s="151"/>
      <c r="M637" s="151"/>
      <c r="N637" s="151"/>
      <c r="O637" s="152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50" t="s">
        <v>25</v>
      </c>
      <c r="G638" s="151"/>
      <c r="H638" s="151"/>
      <c r="I638" s="151"/>
      <c r="J638" s="151"/>
      <c r="K638" s="151"/>
      <c r="L638" s="151"/>
      <c r="M638" s="151"/>
      <c r="N638" s="151"/>
      <c r="O638" s="152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37" t="s">
        <v>26</v>
      </c>
      <c r="G639" s="137"/>
      <c r="H639" s="137"/>
      <c r="I639" s="137"/>
      <c r="J639" s="137"/>
      <c r="K639" s="19" t="s">
        <v>19</v>
      </c>
      <c r="L639" s="19" t="s">
        <v>20</v>
      </c>
      <c r="M639" s="137" t="s">
        <v>21</v>
      </c>
      <c r="N639" s="137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38">
        <f>(K640+K641+K642+K643+K644+K645)/6</f>
        <v>1.25</v>
      </c>
      <c r="M640" s="19" t="s">
        <v>30</v>
      </c>
      <c r="N640" s="19" t="s">
        <v>31</v>
      </c>
      <c r="O640" s="138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58"/>
      <c r="M641" s="20"/>
      <c r="N641" s="19" t="s">
        <v>36</v>
      </c>
      <c r="O641" s="158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58"/>
      <c r="M642" s="20"/>
      <c r="N642" s="19" t="s">
        <v>36</v>
      </c>
      <c r="O642" s="158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58"/>
      <c r="M643" s="20"/>
      <c r="N643" s="19" t="s">
        <v>36</v>
      </c>
      <c r="O643" s="158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58"/>
      <c r="M644" s="20"/>
      <c r="N644" s="19" t="s">
        <v>36</v>
      </c>
      <c r="O644" s="158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59"/>
      <c r="M645" s="20"/>
      <c r="N645" s="19" t="s">
        <v>31</v>
      </c>
      <c r="O645" s="158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37" t="s">
        <v>52</v>
      </c>
      <c r="G646" s="137"/>
      <c r="H646" s="137"/>
      <c r="I646" s="137"/>
      <c r="J646" s="137"/>
      <c r="K646" s="20" t="s">
        <v>22</v>
      </c>
      <c r="L646" s="20" t="s">
        <v>23</v>
      </c>
      <c r="M646" s="141" t="s">
        <v>21</v>
      </c>
      <c r="N646" s="141"/>
      <c r="O646" s="158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58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38">
        <f>(K648+K649+K650+K651+K652)/5</f>
        <v>1</v>
      </c>
      <c r="M648" s="20"/>
      <c r="N648" s="19" t="s">
        <v>36</v>
      </c>
      <c r="O648" s="158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58"/>
      <c r="M649" s="20"/>
      <c r="N649" s="19" t="s">
        <v>80</v>
      </c>
      <c r="O649" s="158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58"/>
      <c r="M650" s="20"/>
      <c r="N650" s="20" t="s">
        <v>80</v>
      </c>
      <c r="O650" s="158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58"/>
      <c r="M651" s="20"/>
      <c r="N651" s="19" t="s">
        <v>36</v>
      </c>
      <c r="O651" s="158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59"/>
      <c r="M652" s="20"/>
      <c r="N652" s="19" t="s">
        <v>36</v>
      </c>
      <c r="O652" s="159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50" t="s">
        <v>366</v>
      </c>
      <c r="G654" s="151"/>
      <c r="H654" s="151"/>
      <c r="I654" s="151"/>
      <c r="J654" s="151"/>
      <c r="K654" s="151"/>
      <c r="L654" s="151"/>
      <c r="M654" s="151"/>
      <c r="N654" s="151"/>
      <c r="O654" s="152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50" t="s">
        <v>367</v>
      </c>
      <c r="G655" s="151"/>
      <c r="H655" s="151"/>
      <c r="I655" s="151"/>
      <c r="J655" s="151"/>
      <c r="K655" s="151"/>
      <c r="L655" s="151"/>
      <c r="M655" s="151"/>
      <c r="N655" s="151"/>
      <c r="O655" s="152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37" t="s">
        <v>26</v>
      </c>
      <c r="G656" s="137"/>
      <c r="H656" s="137"/>
      <c r="I656" s="137"/>
      <c r="J656" s="137"/>
      <c r="K656" s="19" t="s">
        <v>19</v>
      </c>
      <c r="L656" s="19" t="s">
        <v>20</v>
      </c>
      <c r="M656" s="137" t="s">
        <v>21</v>
      </c>
      <c r="N656" s="137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38">
        <f>(K659+K661+K662+K663+K664+K665+K666+K667+K668+K669+K670+K671+K672+K673+K674+K675)/16</f>
        <v>1</v>
      </c>
      <c r="M659" s="19"/>
      <c r="N659" s="19" t="s">
        <v>31</v>
      </c>
      <c r="O659" s="138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39"/>
      <c r="M660" s="20"/>
      <c r="N660" s="19" t="s">
        <v>36</v>
      </c>
      <c r="O660" s="139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39"/>
      <c r="M661" s="20"/>
      <c r="N661" s="19" t="s">
        <v>36</v>
      </c>
      <c r="O661" s="139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39"/>
      <c r="M662" s="20"/>
      <c r="N662" s="19" t="s">
        <v>36</v>
      </c>
      <c r="O662" s="139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39"/>
      <c r="M663" s="20"/>
      <c r="N663" s="19" t="s">
        <v>36</v>
      </c>
      <c r="O663" s="139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39"/>
      <c r="M664" s="44"/>
      <c r="N664" s="19" t="s">
        <v>36</v>
      </c>
      <c r="O664" s="139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39"/>
      <c r="M665" s="20"/>
      <c r="N665" s="19" t="s">
        <v>36</v>
      </c>
      <c r="O665" s="139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39"/>
      <c r="M666" s="20"/>
      <c r="N666" s="19" t="s">
        <v>36</v>
      </c>
      <c r="O666" s="139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39"/>
      <c r="M667" s="20"/>
      <c r="N667" s="19"/>
      <c r="O667" s="139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39"/>
      <c r="M668" s="20"/>
      <c r="N668" s="19"/>
      <c r="O668" s="139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39"/>
      <c r="M669" s="20"/>
      <c r="N669" s="19"/>
      <c r="O669" s="139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39"/>
      <c r="M670" s="20"/>
      <c r="N670" s="19"/>
      <c r="O670" s="139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39"/>
      <c r="M671" s="20"/>
      <c r="N671" s="19"/>
      <c r="O671" s="139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39"/>
      <c r="M672" s="20"/>
      <c r="N672" s="19"/>
      <c r="O672" s="139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39"/>
      <c r="M673" s="20"/>
      <c r="N673" s="19"/>
      <c r="O673" s="139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39"/>
      <c r="M674" s="20"/>
      <c r="N674" s="19"/>
      <c r="O674" s="139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40"/>
      <c r="M675" s="20"/>
      <c r="N675" s="19" t="s">
        <v>31</v>
      </c>
      <c r="O675" s="139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37" t="s">
        <v>52</v>
      </c>
      <c r="G676" s="137"/>
      <c r="H676" s="137"/>
      <c r="I676" s="137"/>
      <c r="J676" s="137"/>
      <c r="K676" s="20" t="s">
        <v>22</v>
      </c>
      <c r="L676" s="20" t="s">
        <v>23</v>
      </c>
      <c r="M676" s="141" t="s">
        <v>21</v>
      </c>
      <c r="N676" s="141"/>
      <c r="O676" s="139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39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38">
        <v>1</v>
      </c>
      <c r="M678" s="20"/>
      <c r="N678" s="19" t="s">
        <v>36</v>
      </c>
      <c r="O678" s="139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39"/>
      <c r="M679" s="20"/>
      <c r="N679" s="19" t="s">
        <v>36</v>
      </c>
      <c r="O679" s="139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39"/>
      <c r="M680" s="20"/>
      <c r="N680" s="19" t="s">
        <v>36</v>
      </c>
      <c r="O680" s="139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39"/>
      <c r="M681" s="20"/>
      <c r="N681" s="19" t="s">
        <v>36</v>
      </c>
      <c r="O681" s="139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39"/>
      <c r="M682" s="20"/>
      <c r="N682" s="19" t="s">
        <v>36</v>
      </c>
      <c r="O682" s="139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39"/>
      <c r="M683" s="20"/>
      <c r="N683" s="19" t="s">
        <v>36</v>
      </c>
      <c r="O683" s="139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39"/>
      <c r="M684" s="20"/>
      <c r="N684" s="19" t="s">
        <v>36</v>
      </c>
      <c r="O684" s="139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39"/>
      <c r="M685" s="20"/>
      <c r="N685" s="19" t="s">
        <v>36</v>
      </c>
      <c r="O685" s="139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39"/>
      <c r="M686" s="20"/>
      <c r="N686" s="19" t="s">
        <v>36</v>
      </c>
      <c r="O686" s="139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39"/>
      <c r="M687" s="20"/>
      <c r="N687" s="19"/>
      <c r="O687" s="139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39"/>
      <c r="M688" s="20"/>
      <c r="N688" s="19"/>
      <c r="O688" s="139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39"/>
      <c r="M689" s="20"/>
      <c r="N689" s="19"/>
      <c r="O689" s="139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39"/>
      <c r="M690" s="20"/>
      <c r="N690" s="19"/>
      <c r="O690" s="139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39"/>
      <c r="M691" s="20"/>
      <c r="N691" s="19"/>
      <c r="O691" s="139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39"/>
      <c r="M692" s="20"/>
      <c r="N692" s="19"/>
      <c r="O692" s="139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39"/>
      <c r="M693" s="20"/>
      <c r="N693" s="19"/>
      <c r="O693" s="139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39"/>
      <c r="M694" s="19"/>
      <c r="N694" s="20"/>
      <c r="O694" s="139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39"/>
      <c r="M695" s="44"/>
      <c r="N695" s="50" t="s">
        <v>443</v>
      </c>
      <c r="O695" s="139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39"/>
      <c r="M696" s="20"/>
      <c r="N696" s="19"/>
      <c r="O696" s="139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39"/>
      <c r="M697" s="54"/>
      <c r="N697" s="54"/>
      <c r="O697" s="139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39"/>
      <c r="M698" s="20"/>
      <c r="N698" s="19" t="s">
        <v>36</v>
      </c>
      <c r="O698" s="139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39"/>
      <c r="M699" s="20"/>
      <c r="N699" s="19" t="s">
        <v>36</v>
      </c>
      <c r="O699" s="139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39"/>
      <c r="M700" s="20"/>
      <c r="N700" s="19"/>
      <c r="O700" s="139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39"/>
      <c r="M701" s="19"/>
      <c r="N701" s="20" t="s">
        <v>80</v>
      </c>
      <c r="O701" s="139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39"/>
      <c r="M702" s="19"/>
      <c r="N702" s="20"/>
      <c r="O702" s="139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39"/>
      <c r="M703" s="20"/>
      <c r="N703" s="20"/>
      <c r="O703" s="139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39"/>
      <c r="M704" s="20"/>
      <c r="N704" s="19" t="s">
        <v>36</v>
      </c>
      <c r="O704" s="139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39"/>
      <c r="M705" s="20"/>
      <c r="N705" s="19" t="s">
        <v>36</v>
      </c>
      <c r="O705" s="139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39"/>
      <c r="M706" s="20"/>
      <c r="N706" s="19" t="s">
        <v>36</v>
      </c>
      <c r="O706" s="139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39"/>
      <c r="M707" s="20"/>
      <c r="N707" s="19" t="s">
        <v>36</v>
      </c>
      <c r="O707" s="139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39"/>
      <c r="M708" s="20"/>
      <c r="N708" s="19" t="s">
        <v>36</v>
      </c>
      <c r="O708" s="139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39"/>
      <c r="M709" s="20"/>
      <c r="N709" s="20"/>
      <c r="O709" s="139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39"/>
      <c r="M710" s="20"/>
      <c r="N710" s="19" t="s">
        <v>36</v>
      </c>
      <c r="O710" s="139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40"/>
      <c r="M711" s="20"/>
      <c r="N711" s="20" t="s">
        <v>80</v>
      </c>
      <c r="O711" s="140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66" t="s">
        <v>468</v>
      </c>
      <c r="G712" s="166"/>
      <c r="H712" s="166"/>
      <c r="I712" s="166"/>
      <c r="J712" s="166"/>
      <c r="K712" s="166"/>
      <c r="L712" s="166"/>
      <c r="M712" s="166"/>
      <c r="N712" s="166"/>
      <c r="O712" s="166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37" t="s">
        <v>52</v>
      </c>
      <c r="G713" s="137"/>
      <c r="H713" s="137"/>
      <c r="I713" s="137"/>
      <c r="J713" s="137"/>
      <c r="K713" s="20" t="s">
        <v>22</v>
      </c>
      <c r="L713" s="20" t="s">
        <v>23</v>
      </c>
      <c r="M713" s="141" t="s">
        <v>21</v>
      </c>
      <c r="N713" s="141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38">
        <f>(K714+K715)/2</f>
        <v>0</v>
      </c>
      <c r="M714" s="20"/>
      <c r="N714" s="19" t="s">
        <v>36</v>
      </c>
      <c r="O714" s="138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59"/>
      <c r="M715" s="19"/>
      <c r="N715" s="20" t="s">
        <v>80</v>
      </c>
      <c r="O715" s="159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50" t="s">
        <v>470</v>
      </c>
      <c r="G717" s="151"/>
      <c r="H717" s="151"/>
      <c r="I717" s="151"/>
      <c r="J717" s="151"/>
      <c r="K717" s="151"/>
      <c r="L717" s="151"/>
      <c r="M717" s="151"/>
      <c r="N717" s="151"/>
      <c r="O717" s="152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50" t="s">
        <v>471</v>
      </c>
      <c r="G718" s="151"/>
      <c r="H718" s="151"/>
      <c r="I718" s="151"/>
      <c r="J718" s="151"/>
      <c r="K718" s="151"/>
      <c r="L718" s="151"/>
      <c r="M718" s="151"/>
      <c r="N718" s="151"/>
      <c r="O718" s="152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37" t="s">
        <v>26</v>
      </c>
      <c r="G719" s="137"/>
      <c r="H719" s="137"/>
      <c r="I719" s="137"/>
      <c r="J719" s="137"/>
      <c r="K719" s="19" t="s">
        <v>19</v>
      </c>
      <c r="L719" s="19" t="s">
        <v>20</v>
      </c>
      <c r="M719" s="137" t="s">
        <v>21</v>
      </c>
      <c r="N719" s="137"/>
      <c r="O719" s="153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54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53">
        <f>(K721+K722+K723)/3</f>
        <v>2</v>
      </c>
      <c r="M721" s="19" t="s">
        <v>30</v>
      </c>
      <c r="N721" s="19" t="s">
        <v>31</v>
      </c>
      <c r="O721" s="154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60"/>
      <c r="M722" s="19"/>
      <c r="N722" s="19" t="s">
        <v>36</v>
      </c>
      <c r="O722" s="154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61"/>
      <c r="M723" s="19"/>
      <c r="N723" s="19" t="s">
        <v>31</v>
      </c>
      <c r="O723" s="154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37" t="s">
        <v>52</v>
      </c>
      <c r="G724" s="137"/>
      <c r="H724" s="137"/>
      <c r="I724" s="137"/>
      <c r="J724" s="137"/>
      <c r="K724" s="20" t="s">
        <v>22</v>
      </c>
      <c r="L724" s="20" t="s">
        <v>23</v>
      </c>
      <c r="M724" s="137" t="s">
        <v>21</v>
      </c>
      <c r="N724" s="137"/>
      <c r="O724" s="154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54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53">
        <f>(K726+K727+K728)/3</f>
        <v>3.0648398038990989</v>
      </c>
      <c r="M726" s="19" t="s">
        <v>477</v>
      </c>
      <c r="N726" s="19" t="s">
        <v>36</v>
      </c>
      <c r="O726" s="154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62"/>
      <c r="M727" s="19" t="s">
        <v>479</v>
      </c>
      <c r="N727" s="19" t="s">
        <v>36</v>
      </c>
      <c r="O727" s="154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62"/>
      <c r="M728" s="19" t="s">
        <v>480</v>
      </c>
      <c r="N728" s="19" t="s">
        <v>36</v>
      </c>
      <c r="O728" s="154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65" t="s">
        <v>481</v>
      </c>
      <c r="G730" s="165"/>
      <c r="H730" s="165"/>
      <c r="I730" s="165"/>
      <c r="J730" s="165"/>
      <c r="K730" s="165"/>
      <c r="L730" s="165"/>
      <c r="M730" s="165"/>
      <c r="N730" s="165"/>
      <c r="O730" s="165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37" t="s">
        <v>26</v>
      </c>
      <c r="G731" s="137"/>
      <c r="H731" s="137"/>
      <c r="I731" s="137"/>
      <c r="J731" s="137"/>
      <c r="K731" s="19" t="s">
        <v>19</v>
      </c>
      <c r="L731" s="19" t="s">
        <v>20</v>
      </c>
      <c r="M731" s="137" t="s">
        <v>21</v>
      </c>
      <c r="N731" s="137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53">
        <f>(K733+K734+K736+K735)/4</f>
        <v>1.1827888888888889</v>
      </c>
      <c r="M732" s="19"/>
      <c r="N732" s="19"/>
      <c r="O732" s="153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54"/>
      <c r="M733" s="19" t="s">
        <v>30</v>
      </c>
      <c r="N733" s="19" t="s">
        <v>31</v>
      </c>
      <c r="O733" s="154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54"/>
      <c r="M734" s="19" t="s">
        <v>73</v>
      </c>
      <c r="N734" s="19" t="s">
        <v>36</v>
      </c>
      <c r="O734" s="154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54"/>
      <c r="M735" s="19"/>
      <c r="N735" s="19" t="s">
        <v>36</v>
      </c>
      <c r="O735" s="154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55"/>
      <c r="M736" s="19"/>
      <c r="N736" s="19"/>
      <c r="O736" s="154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37" t="s">
        <v>52</v>
      </c>
      <c r="G737" s="137"/>
      <c r="H737" s="137"/>
      <c r="I737" s="137"/>
      <c r="J737" s="137"/>
      <c r="K737" s="20" t="s">
        <v>22</v>
      </c>
      <c r="L737" s="20" t="s">
        <v>23</v>
      </c>
      <c r="M737" s="137" t="s">
        <v>21</v>
      </c>
      <c r="N737" s="137"/>
      <c r="O737" s="154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54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63"/>
      <c r="G739" s="163" t="s">
        <v>13</v>
      </c>
      <c r="H739" s="163"/>
      <c r="I739" s="163"/>
      <c r="J739" s="163"/>
      <c r="K739" s="164"/>
      <c r="L739" s="163"/>
      <c r="M739" s="163"/>
      <c r="N739" s="163"/>
      <c r="O739" s="154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63"/>
      <c r="G740" s="163"/>
      <c r="H740" s="163"/>
      <c r="I740" s="163"/>
      <c r="J740" s="163"/>
      <c r="K740" s="164"/>
      <c r="L740" s="163"/>
      <c r="M740" s="163"/>
      <c r="N740" s="163"/>
      <c r="O740" s="154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63"/>
      <c r="G741" s="163"/>
      <c r="H741" s="163"/>
      <c r="I741" s="163"/>
      <c r="J741" s="163"/>
      <c r="K741" s="164"/>
      <c r="L741" s="163"/>
      <c r="M741" s="163"/>
      <c r="N741" s="163"/>
      <c r="O741" s="154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62">
        <f>(K743+K744+K745+K746+K747+K748)/6</f>
        <v>1.0240362809813572</v>
      </c>
      <c r="M742" s="19"/>
      <c r="N742" s="19"/>
      <c r="O742" s="154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62"/>
      <c r="M743" s="19" t="s">
        <v>488</v>
      </c>
      <c r="N743" s="19" t="s">
        <v>36</v>
      </c>
      <c r="O743" s="154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62"/>
      <c r="M744" s="19" t="s">
        <v>488</v>
      </c>
      <c r="N744" s="19" t="s">
        <v>36</v>
      </c>
      <c r="O744" s="154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62"/>
      <c r="M745" s="19" t="s">
        <v>492</v>
      </c>
      <c r="N745" s="19" t="s">
        <v>36</v>
      </c>
      <c r="O745" s="154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62"/>
      <c r="M746" s="19" t="s">
        <v>495</v>
      </c>
      <c r="N746" s="19" t="s">
        <v>36</v>
      </c>
      <c r="O746" s="154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62"/>
      <c r="M747" s="19" t="s">
        <v>495</v>
      </c>
      <c r="N747" s="19" t="s">
        <v>36</v>
      </c>
      <c r="O747" s="154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62"/>
      <c r="M748" s="19" t="s">
        <v>492</v>
      </c>
      <c r="N748" s="19" t="s">
        <v>80</v>
      </c>
      <c r="O748" s="154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50" t="s">
        <v>498</v>
      </c>
      <c r="G751" s="151"/>
      <c r="H751" s="151"/>
      <c r="I751" s="151"/>
      <c r="J751" s="151"/>
      <c r="K751" s="151"/>
      <c r="L751" s="151"/>
      <c r="M751" s="151"/>
      <c r="N751" s="151"/>
      <c r="O751" s="152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37" t="s">
        <v>26</v>
      </c>
      <c r="G752" s="137"/>
      <c r="H752" s="137"/>
      <c r="I752" s="137"/>
      <c r="J752" s="137"/>
      <c r="K752" s="19" t="s">
        <v>19</v>
      </c>
      <c r="L752" s="19" t="s">
        <v>20</v>
      </c>
      <c r="M752" s="137" t="s">
        <v>21</v>
      </c>
      <c r="N752" s="137"/>
      <c r="O752" s="153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54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53">
        <f>(K754+K755+K756)/3</f>
        <v>1.3333333333333333</v>
      </c>
      <c r="M754" s="19" t="s">
        <v>30</v>
      </c>
      <c r="N754" s="19" t="s">
        <v>31</v>
      </c>
      <c r="O754" s="154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60"/>
      <c r="M755" s="19"/>
      <c r="N755" s="19" t="s">
        <v>36</v>
      </c>
      <c r="O755" s="154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61"/>
      <c r="M756" s="19"/>
      <c r="N756" s="19" t="s">
        <v>31</v>
      </c>
      <c r="O756" s="154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37" t="s">
        <v>52</v>
      </c>
      <c r="G757" s="137"/>
      <c r="H757" s="137"/>
      <c r="I757" s="137"/>
      <c r="J757" s="137"/>
      <c r="K757" s="20" t="s">
        <v>22</v>
      </c>
      <c r="L757" s="20" t="s">
        <v>23</v>
      </c>
      <c r="M757" s="137" t="s">
        <v>21</v>
      </c>
      <c r="N757" s="137"/>
      <c r="O757" s="154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54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53">
        <f>(K759+K760+K761)/3</f>
        <v>3.2723672221781759</v>
      </c>
      <c r="M759" s="19" t="s">
        <v>502</v>
      </c>
      <c r="N759" s="19" t="s">
        <v>36</v>
      </c>
      <c r="O759" s="154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62"/>
      <c r="M760" s="19" t="s">
        <v>504</v>
      </c>
      <c r="N760" s="19" t="s">
        <v>36</v>
      </c>
      <c r="O760" s="154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62"/>
      <c r="M761" s="19" t="s">
        <v>505</v>
      </c>
      <c r="N761" s="19" t="s">
        <v>36</v>
      </c>
      <c r="O761" s="154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50" t="s">
        <v>506</v>
      </c>
      <c r="G764" s="151"/>
      <c r="H764" s="151"/>
      <c r="I764" s="151"/>
      <c r="J764" s="151"/>
      <c r="K764" s="151"/>
      <c r="L764" s="151"/>
      <c r="M764" s="151"/>
      <c r="N764" s="151"/>
      <c r="O764" s="152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50" t="s">
        <v>507</v>
      </c>
      <c r="G765" s="151"/>
      <c r="H765" s="151"/>
      <c r="I765" s="151"/>
      <c r="J765" s="151"/>
      <c r="K765" s="151"/>
      <c r="L765" s="151"/>
      <c r="M765" s="151"/>
      <c r="N765" s="151"/>
      <c r="O765" s="152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37" t="s">
        <v>26</v>
      </c>
      <c r="G766" s="137"/>
      <c r="H766" s="137"/>
      <c r="I766" s="137"/>
      <c r="J766" s="137"/>
      <c r="K766" s="19" t="s">
        <v>19</v>
      </c>
      <c r="L766" s="19" t="s">
        <v>20</v>
      </c>
      <c r="M766" s="137" t="s">
        <v>21</v>
      </c>
      <c r="N766" s="137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38">
        <f>(K778+K777+K776+K775+K774+K773+K772+K771+K770+K769+K768+K767)/12</f>
        <v>1.4726909722222221</v>
      </c>
      <c r="M767" s="19" t="s">
        <v>30</v>
      </c>
      <c r="N767" s="19" t="s">
        <v>31</v>
      </c>
      <c r="O767" s="138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58"/>
      <c r="M768" s="20"/>
      <c r="N768" s="19" t="s">
        <v>36</v>
      </c>
      <c r="O768" s="158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58"/>
      <c r="M769" s="20"/>
      <c r="N769" s="19" t="s">
        <v>36</v>
      </c>
      <c r="O769" s="158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58"/>
      <c r="M770" s="19" t="s">
        <v>516</v>
      </c>
      <c r="N770" s="19" t="s">
        <v>36</v>
      </c>
      <c r="O770" s="158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58"/>
      <c r="M771" s="19" t="s">
        <v>518</v>
      </c>
      <c r="N771" s="19" t="s">
        <v>36</v>
      </c>
      <c r="O771" s="158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58"/>
      <c r="M772" s="19" t="s">
        <v>520</v>
      </c>
      <c r="N772" s="19" t="s">
        <v>36</v>
      </c>
      <c r="O772" s="158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58"/>
      <c r="M773" s="20"/>
      <c r="N773" s="19" t="s">
        <v>36</v>
      </c>
      <c r="O773" s="158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58"/>
      <c r="M774" s="19" t="s">
        <v>525</v>
      </c>
      <c r="N774" s="19" t="s">
        <v>36</v>
      </c>
      <c r="O774" s="158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58"/>
      <c r="M775" s="20"/>
      <c r="N775" s="19" t="s">
        <v>36</v>
      </c>
      <c r="O775" s="158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58"/>
      <c r="M776" s="20"/>
      <c r="N776" s="19" t="s">
        <v>36</v>
      </c>
      <c r="O776" s="158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58"/>
      <c r="M777" s="19" t="s">
        <v>533</v>
      </c>
      <c r="N777" s="19" t="s">
        <v>31</v>
      </c>
      <c r="O777" s="158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58"/>
      <c r="M778" s="19"/>
      <c r="N778" s="19" t="s">
        <v>36</v>
      </c>
      <c r="O778" s="158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59"/>
      <c r="M779" s="19"/>
      <c r="N779" s="19"/>
      <c r="O779" s="158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37" t="s">
        <v>52</v>
      </c>
      <c r="G780" s="137"/>
      <c r="H780" s="137"/>
      <c r="I780" s="137"/>
      <c r="J780" s="137"/>
      <c r="K780" s="20" t="s">
        <v>22</v>
      </c>
      <c r="L780" s="20" t="s">
        <v>23</v>
      </c>
      <c r="M780" s="141" t="s">
        <v>21</v>
      </c>
      <c r="N780" s="141"/>
      <c r="O780" s="158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58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53">
        <f>(K782+K783+K784+K785+K786+K787+K788+K789+K790)/9</f>
        <v>1.0794785485920464</v>
      </c>
      <c r="M782" s="20"/>
      <c r="N782" s="19" t="s">
        <v>36</v>
      </c>
      <c r="O782" s="158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60"/>
      <c r="M783" s="20"/>
      <c r="N783" s="19" t="s">
        <v>36</v>
      </c>
      <c r="O783" s="158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60"/>
      <c r="M784" s="19" t="s">
        <v>542</v>
      </c>
      <c r="N784" s="19" t="s">
        <v>36</v>
      </c>
      <c r="O784" s="158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60"/>
      <c r="M785" s="19" t="s">
        <v>542</v>
      </c>
      <c r="N785" s="19" t="s">
        <v>36</v>
      </c>
      <c r="O785" s="158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60"/>
      <c r="M786" s="19" t="s">
        <v>542</v>
      </c>
      <c r="N786" s="19" t="s">
        <v>36</v>
      </c>
      <c r="O786" s="158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60"/>
      <c r="M787" s="19"/>
      <c r="N787" s="19" t="s">
        <v>80</v>
      </c>
      <c r="O787" s="158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60"/>
      <c r="M788" s="20"/>
      <c r="N788" s="19" t="s">
        <v>80</v>
      </c>
      <c r="O788" s="158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60"/>
      <c r="M789" s="19" t="s">
        <v>552</v>
      </c>
      <c r="N789" s="19" t="s">
        <v>36</v>
      </c>
      <c r="O789" s="158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61"/>
      <c r="M790" s="20"/>
      <c r="N790" s="19" t="s">
        <v>36</v>
      </c>
      <c r="O790" s="159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50" t="s">
        <v>507</v>
      </c>
      <c r="G792" s="151"/>
      <c r="H792" s="151"/>
      <c r="I792" s="151"/>
      <c r="J792" s="151"/>
      <c r="K792" s="151"/>
      <c r="L792" s="151"/>
      <c r="M792" s="151"/>
      <c r="N792" s="151"/>
      <c r="O792" s="152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37" t="s">
        <v>26</v>
      </c>
      <c r="G793" s="137"/>
      <c r="H793" s="137"/>
      <c r="I793" s="137"/>
      <c r="J793" s="137"/>
      <c r="K793" s="19" t="s">
        <v>19</v>
      </c>
      <c r="L793" s="19" t="s">
        <v>20</v>
      </c>
      <c r="M793" s="137" t="s">
        <v>21</v>
      </c>
      <c r="N793" s="137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53">
        <f>(K794+K795+K796+K797)/4</f>
        <v>1.675</v>
      </c>
      <c r="M794" s="19" t="s">
        <v>556</v>
      </c>
      <c r="N794" s="34" t="s">
        <v>31</v>
      </c>
      <c r="O794" s="149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54"/>
      <c r="M795" s="19"/>
      <c r="N795" s="34"/>
      <c r="O795" s="156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54"/>
      <c r="M796" s="19" t="s">
        <v>561</v>
      </c>
      <c r="N796" s="34" t="s">
        <v>562</v>
      </c>
      <c r="O796" s="156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55"/>
      <c r="M797" s="19" t="s">
        <v>565</v>
      </c>
      <c r="N797" s="34" t="s">
        <v>566</v>
      </c>
      <c r="O797" s="156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56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37" t="s">
        <v>52</v>
      </c>
      <c r="G799" s="137"/>
      <c r="H799" s="137"/>
      <c r="I799" s="137"/>
      <c r="J799" s="137"/>
      <c r="K799" s="20" t="s">
        <v>22</v>
      </c>
      <c r="L799" s="20" t="s">
        <v>23</v>
      </c>
      <c r="M799" s="141" t="s">
        <v>21</v>
      </c>
      <c r="N799" s="142"/>
      <c r="O799" s="156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56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48">
        <f>(K801+K802+K803+K804+K805+K806)/6</f>
        <v>0.85116230799164949</v>
      </c>
      <c r="M801" s="19" t="s">
        <v>570</v>
      </c>
      <c r="N801" s="34" t="s">
        <v>36</v>
      </c>
      <c r="O801" s="156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57"/>
      <c r="M802" s="19" t="s">
        <v>570</v>
      </c>
      <c r="N802" s="34" t="s">
        <v>36</v>
      </c>
      <c r="O802" s="156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57"/>
      <c r="M803" s="19"/>
      <c r="N803" s="34" t="s">
        <v>36</v>
      </c>
      <c r="O803" s="156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57"/>
      <c r="M804" s="19" t="s">
        <v>570</v>
      </c>
      <c r="N804" s="34" t="s">
        <v>36</v>
      </c>
      <c r="O804" s="156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57"/>
      <c r="M805" s="19" t="s">
        <v>570</v>
      </c>
      <c r="N805" s="34" t="s">
        <v>36</v>
      </c>
      <c r="O805" s="156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57"/>
      <c r="M806" s="20" t="s">
        <v>581</v>
      </c>
      <c r="N806" s="34" t="s">
        <v>80</v>
      </c>
      <c r="O806" s="156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46" t="s">
        <v>582</v>
      </c>
      <c r="G809" s="147"/>
      <c r="H809" s="147"/>
      <c r="I809" s="147"/>
      <c r="J809" s="147"/>
      <c r="K809" s="147"/>
      <c r="L809" s="147"/>
      <c r="M809" s="147"/>
      <c r="N809" s="147"/>
      <c r="O809" s="147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37" t="s">
        <v>52</v>
      </c>
      <c r="G810" s="137"/>
      <c r="H810" s="137"/>
      <c r="I810" s="137"/>
      <c r="J810" s="137"/>
      <c r="K810" s="20" t="s">
        <v>22</v>
      </c>
      <c r="L810" s="20" t="s">
        <v>23</v>
      </c>
      <c r="M810" s="141" t="s">
        <v>21</v>
      </c>
      <c r="N810" s="141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48">
        <f>(K812+K813+K814+K815+K816+K817+K818+K819+K820)</f>
        <v>42.185785750900024</v>
      </c>
      <c r="M812" s="19" t="s">
        <v>587</v>
      </c>
      <c r="N812" s="19" t="s">
        <v>588</v>
      </c>
      <c r="O812" s="149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48"/>
      <c r="M813" s="19"/>
      <c r="N813" s="19" t="s">
        <v>591</v>
      </c>
      <c r="O813" s="149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48"/>
      <c r="M814" s="19" t="s">
        <v>587</v>
      </c>
      <c r="N814" s="19" t="s">
        <v>591</v>
      </c>
      <c r="O814" s="149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48"/>
      <c r="M815" s="19" t="s">
        <v>587</v>
      </c>
      <c r="N815" s="19" t="s">
        <v>591</v>
      </c>
      <c r="O815" s="149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48"/>
      <c r="M816" s="19" t="s">
        <v>587</v>
      </c>
      <c r="N816" s="19" t="s">
        <v>591</v>
      </c>
      <c r="O816" s="149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48"/>
      <c r="M817" s="19" t="s">
        <v>587</v>
      </c>
      <c r="N817" s="19" t="s">
        <v>591</v>
      </c>
      <c r="O817" s="149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48"/>
      <c r="M818" s="19" t="s">
        <v>587</v>
      </c>
      <c r="N818" s="19" t="s">
        <v>80</v>
      </c>
      <c r="O818" s="149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48"/>
      <c r="M819" s="20"/>
      <c r="N819" s="19" t="s">
        <v>80</v>
      </c>
      <c r="O819" s="149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48"/>
      <c r="M820" s="19" t="s">
        <v>587</v>
      </c>
      <c r="N820" s="19" t="s">
        <v>36</v>
      </c>
      <c r="O820" s="149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50" t="s">
        <v>609</v>
      </c>
      <c r="G822" s="151"/>
      <c r="H822" s="151"/>
      <c r="I822" s="151"/>
      <c r="J822" s="151"/>
      <c r="K822" s="151"/>
      <c r="L822" s="151"/>
      <c r="M822" s="151"/>
      <c r="N822" s="151"/>
      <c r="O822" s="152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37" t="s">
        <v>26</v>
      </c>
      <c r="G823" s="137"/>
      <c r="H823" s="137"/>
      <c r="I823" s="137"/>
      <c r="J823" s="137"/>
      <c r="K823" s="19" t="s">
        <v>19</v>
      </c>
      <c r="L823" s="19" t="s">
        <v>20</v>
      </c>
      <c r="M823" s="137" t="s">
        <v>21</v>
      </c>
      <c r="N823" s="137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38">
        <f>(K824+K825+K826+K827+K828+K829+K830+K831+K832+K833+K834+K835)/12</f>
        <v>0.97279666538082388</v>
      </c>
      <c r="M824" s="20"/>
      <c r="N824" s="35" t="s">
        <v>31</v>
      </c>
      <c r="O824" s="138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39"/>
      <c r="M825" s="20"/>
      <c r="N825" s="34" t="s">
        <v>36</v>
      </c>
      <c r="O825" s="139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39"/>
      <c r="M826" s="19" t="s">
        <v>616</v>
      </c>
      <c r="N826" s="34" t="s">
        <v>36</v>
      </c>
      <c r="O826" s="139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39"/>
      <c r="M827" s="19" t="s">
        <v>616</v>
      </c>
      <c r="N827" s="34" t="s">
        <v>36</v>
      </c>
      <c r="O827" s="139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39"/>
      <c r="M828" s="19" t="s">
        <v>616</v>
      </c>
      <c r="N828" s="34" t="s">
        <v>36</v>
      </c>
      <c r="O828" s="139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39"/>
      <c r="M829" s="20"/>
      <c r="N829" s="34" t="s">
        <v>36</v>
      </c>
      <c r="O829" s="139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39"/>
      <c r="M830" s="20"/>
      <c r="N830" s="34" t="s">
        <v>36</v>
      </c>
      <c r="O830" s="139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39"/>
      <c r="M831" s="20"/>
      <c r="N831" s="34" t="s">
        <v>36</v>
      </c>
      <c r="O831" s="139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39"/>
      <c r="M832" s="20"/>
      <c r="N832" s="34" t="s">
        <v>36</v>
      </c>
      <c r="O832" s="139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39"/>
      <c r="M833" s="20"/>
      <c r="N833" s="34" t="s">
        <v>36</v>
      </c>
      <c r="O833" s="139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39"/>
      <c r="M834" s="20"/>
      <c r="N834" s="34" t="s">
        <v>36</v>
      </c>
      <c r="O834" s="139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40"/>
      <c r="M835" s="20"/>
      <c r="N835" s="34" t="s">
        <v>36</v>
      </c>
      <c r="O835" s="139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39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37" t="s">
        <v>52</v>
      </c>
      <c r="G837" s="137"/>
      <c r="H837" s="137"/>
      <c r="I837" s="137"/>
      <c r="J837" s="137"/>
      <c r="K837" s="20" t="s">
        <v>22</v>
      </c>
      <c r="L837" s="20" t="s">
        <v>23</v>
      </c>
      <c r="M837" s="141" t="s">
        <v>21</v>
      </c>
      <c r="N837" s="142"/>
      <c r="O837" s="139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39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43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39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44"/>
      <c r="M840" s="20"/>
      <c r="N840" s="34" t="s">
        <v>562</v>
      </c>
      <c r="O840" s="139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44"/>
      <c r="M841" s="20"/>
      <c r="N841" s="34" t="s">
        <v>562</v>
      </c>
      <c r="O841" s="139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44"/>
      <c r="M842" s="20"/>
      <c r="N842" s="34" t="s">
        <v>562</v>
      </c>
      <c r="O842" s="139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44"/>
      <c r="M843" s="20"/>
      <c r="N843" s="34" t="s">
        <v>562</v>
      </c>
      <c r="O843" s="139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44"/>
      <c r="M844" s="20"/>
      <c r="N844" s="35" t="s">
        <v>642</v>
      </c>
      <c r="O844" s="139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44"/>
      <c r="M845" s="30"/>
      <c r="N845" s="30"/>
      <c r="O845" s="139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44"/>
      <c r="M846" s="20"/>
      <c r="N846" s="35"/>
      <c r="O846" s="139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44"/>
      <c r="M847" s="20"/>
      <c r="N847" s="34" t="s">
        <v>562</v>
      </c>
      <c r="O847" s="139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44"/>
      <c r="M848" s="20"/>
      <c r="N848" s="34" t="s">
        <v>562</v>
      </c>
      <c r="O848" s="139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44"/>
      <c r="M849" s="20"/>
      <c r="N849" s="34" t="s">
        <v>562</v>
      </c>
      <c r="O849" s="139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44"/>
      <c r="M850" s="20"/>
      <c r="N850" s="34" t="s">
        <v>562</v>
      </c>
      <c r="O850" s="139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44"/>
      <c r="M851" s="20" t="s">
        <v>645</v>
      </c>
      <c r="N851" s="34" t="s">
        <v>562</v>
      </c>
      <c r="O851" s="139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44"/>
      <c r="M852" s="20"/>
      <c r="N852" s="35" t="s">
        <v>642</v>
      </c>
      <c r="O852" s="139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44"/>
      <c r="M853" s="30"/>
      <c r="N853" s="30"/>
      <c r="O853" s="139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44"/>
      <c r="M854" s="20"/>
      <c r="N854" s="35"/>
      <c r="O854" s="139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44"/>
      <c r="M855" s="19" t="s">
        <v>639</v>
      </c>
      <c r="N855" s="34" t="s">
        <v>562</v>
      </c>
      <c r="O855" s="139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44"/>
      <c r="M856" s="20"/>
      <c r="N856" s="34" t="s">
        <v>562</v>
      </c>
      <c r="O856" s="139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44"/>
      <c r="M857" s="20"/>
      <c r="N857" s="34" t="s">
        <v>562</v>
      </c>
      <c r="O857" s="139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44"/>
      <c r="M858" s="20"/>
      <c r="N858" s="34" t="s">
        <v>562</v>
      </c>
      <c r="O858" s="139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44"/>
      <c r="M859" s="20" t="s">
        <v>645</v>
      </c>
      <c r="N859" s="34" t="s">
        <v>562</v>
      </c>
      <c r="O859" s="139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44"/>
      <c r="M860" s="20"/>
      <c r="N860" s="35" t="s">
        <v>642</v>
      </c>
      <c r="O860" s="139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44"/>
      <c r="M861" s="30"/>
      <c r="N861" s="30"/>
      <c r="O861" s="139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44"/>
      <c r="M862" s="20"/>
      <c r="N862" s="35"/>
      <c r="O862" s="139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44"/>
      <c r="M863" s="20"/>
      <c r="N863" s="34" t="s">
        <v>562</v>
      </c>
      <c r="O863" s="139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44"/>
      <c r="M864" s="20"/>
      <c r="N864" s="34" t="s">
        <v>562</v>
      </c>
      <c r="O864" s="139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44"/>
      <c r="M865" s="20"/>
      <c r="N865" s="34" t="s">
        <v>562</v>
      </c>
      <c r="O865" s="139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44"/>
      <c r="M866" s="20"/>
      <c r="N866" s="34" t="s">
        <v>562</v>
      </c>
      <c r="O866" s="139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44"/>
      <c r="M867" s="20" t="s">
        <v>650</v>
      </c>
      <c r="N867" s="34" t="s">
        <v>562</v>
      </c>
      <c r="O867" s="139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44"/>
      <c r="M868" s="20"/>
      <c r="N868" s="35" t="s">
        <v>642</v>
      </c>
      <c r="O868" s="139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44"/>
      <c r="M869" s="30"/>
      <c r="N869" s="30"/>
      <c r="O869" s="139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44"/>
      <c r="M870" s="20"/>
      <c r="N870" s="35"/>
      <c r="O870" s="139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44"/>
      <c r="M871" s="20"/>
      <c r="N871" s="34" t="s">
        <v>562</v>
      </c>
      <c r="O871" s="139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44"/>
      <c r="M872" s="20"/>
      <c r="N872" s="34" t="s">
        <v>562</v>
      </c>
      <c r="O872" s="139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44"/>
      <c r="M873" s="20"/>
      <c r="N873" s="34" t="s">
        <v>562</v>
      </c>
      <c r="O873" s="139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44"/>
      <c r="M874" s="20"/>
      <c r="N874" s="34" t="s">
        <v>562</v>
      </c>
      <c r="O874" s="139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44"/>
      <c r="M875" s="20"/>
      <c r="N875" s="34" t="s">
        <v>562</v>
      </c>
      <c r="O875" s="139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45"/>
      <c r="M876" s="20"/>
      <c r="N876" s="35" t="s">
        <v>642</v>
      </c>
      <c r="O876" s="140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tabSelected="1" zoomScale="80" zoomScaleNormal="80" zoomScaleSheetLayoutView="100" workbookViewId="0">
      <pane xSplit="4" ySplit="13" topLeftCell="E63" activePane="bottomRight" state="frozen"/>
      <selection pane="topRight" activeCell="E1" sqref="E1"/>
      <selection pane="bottomLeft" activeCell="A14" sqref="A14"/>
      <selection pane="bottomRight" activeCell="E65" sqref="A65:XFD67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5.140625" customWidth="1"/>
    <col min="9" max="9" width="17" customWidth="1"/>
    <col min="10" max="10" width="9.5703125" customWidth="1"/>
    <col min="11" max="11" width="23.7109375" style="101" customWidth="1"/>
    <col min="12" max="12" width="24.28515625" style="101" customWidth="1"/>
    <col min="13" max="13" width="19.140625" customWidth="1"/>
    <col min="14" max="14" width="21.5703125" customWidth="1"/>
    <col min="15" max="15" width="16.28515625" style="101" customWidth="1"/>
  </cols>
  <sheetData>
    <row r="1" spans="1:15" s="1" customFormat="1" ht="30.75" x14ac:dyDescent="0.45">
      <c r="K1" s="99" t="s">
        <v>662</v>
      </c>
      <c r="L1" s="100"/>
      <c r="M1" s="77"/>
      <c r="N1" s="76"/>
      <c r="O1" s="101"/>
    </row>
    <row r="2" spans="1:15" s="1" customFormat="1" ht="30.75" x14ac:dyDescent="0.45">
      <c r="K2" s="99" t="s">
        <v>666</v>
      </c>
      <c r="L2" s="100"/>
      <c r="M2" s="77"/>
      <c r="N2" s="76"/>
      <c r="O2" s="101"/>
    </row>
    <row r="3" spans="1:15" s="1" customFormat="1" ht="30.75" x14ac:dyDescent="0.45">
      <c r="K3" s="99" t="s">
        <v>667</v>
      </c>
      <c r="L3" s="100"/>
      <c r="M3" s="77"/>
      <c r="N3" s="76"/>
      <c r="O3" s="101"/>
    </row>
    <row r="4" spans="1:15" s="1" customFormat="1" ht="30.75" x14ac:dyDescent="0.45">
      <c r="K4" s="99" t="s">
        <v>668</v>
      </c>
      <c r="L4" s="100"/>
      <c r="M4" s="77"/>
      <c r="N4" s="76"/>
      <c r="O4" s="101"/>
    </row>
    <row r="5" spans="1:15" s="1" customFormat="1" ht="30.75" x14ac:dyDescent="0.45">
      <c r="K5" s="99" t="s">
        <v>663</v>
      </c>
      <c r="L5" s="100"/>
      <c r="M5" s="77"/>
      <c r="N5" s="76"/>
      <c r="O5" s="101"/>
    </row>
    <row r="6" spans="1:15" s="1" customFormat="1" ht="15.75" x14ac:dyDescent="0.25">
      <c r="K6" s="101"/>
      <c r="L6" s="101"/>
      <c r="N6" s="74"/>
      <c r="O6" s="101"/>
    </row>
    <row r="7" spans="1:15" s="1" customFormat="1" ht="15" customHeight="1" x14ac:dyDescent="0.25">
      <c r="A7" s="178" t="s">
        <v>669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01"/>
    </row>
    <row r="8" spans="1:15" s="1" customFormat="1" ht="15" customHeight="1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01"/>
    </row>
    <row r="9" spans="1:15" s="1" customFormat="1" ht="15" customHeight="1" x14ac:dyDescent="0.25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01"/>
    </row>
    <row r="10" spans="1:15" s="1" customFormat="1" ht="18.75" x14ac:dyDescent="0.25">
      <c r="G10" s="81" t="s">
        <v>737</v>
      </c>
      <c r="H10" s="75"/>
      <c r="I10" s="75"/>
      <c r="J10" s="75"/>
      <c r="K10" s="102"/>
      <c r="L10" s="102"/>
      <c r="O10" s="101"/>
    </row>
    <row r="11" spans="1:15" s="1" customFormat="1" ht="10.5" customHeight="1" x14ac:dyDescent="0.25">
      <c r="G11" s="75"/>
      <c r="H11" s="75"/>
      <c r="I11" s="75"/>
      <c r="J11" s="75"/>
      <c r="K11" s="102"/>
      <c r="L11" s="102"/>
      <c r="O11" s="101"/>
    </row>
    <row r="12" spans="1:15" s="1" customFormat="1" x14ac:dyDescent="0.25">
      <c r="K12" s="101"/>
      <c r="L12" s="101"/>
      <c r="O12" s="101"/>
    </row>
    <row r="13" spans="1:15" ht="83.25" customHeight="1" x14ac:dyDescent="0.25">
      <c r="A13" s="78" t="s">
        <v>653</v>
      </c>
      <c r="B13" s="78" t="s">
        <v>664</v>
      </c>
      <c r="C13" s="78" t="s">
        <v>665</v>
      </c>
      <c r="D13" s="78" t="s">
        <v>657</v>
      </c>
      <c r="E13" s="78" t="s">
        <v>658</v>
      </c>
      <c r="F13" s="78" t="s">
        <v>654</v>
      </c>
      <c r="G13" s="79" t="s">
        <v>13</v>
      </c>
      <c r="H13" s="80" t="s">
        <v>5</v>
      </c>
      <c r="I13" s="80" t="s">
        <v>661</v>
      </c>
      <c r="J13" s="80" t="s">
        <v>1</v>
      </c>
      <c r="K13" s="103" t="s">
        <v>660</v>
      </c>
      <c r="L13" s="103" t="s">
        <v>659</v>
      </c>
      <c r="M13" s="80" t="s">
        <v>670</v>
      </c>
      <c r="N13" s="80" t="s">
        <v>3</v>
      </c>
      <c r="O13" s="103" t="s">
        <v>6</v>
      </c>
    </row>
    <row r="14" spans="1:15" s="1" customFormat="1" ht="55.5" customHeight="1" x14ac:dyDescent="0.25">
      <c r="A14" s="171"/>
      <c r="B14" s="179"/>
      <c r="C14" s="183"/>
      <c r="D14" s="180" t="s">
        <v>674</v>
      </c>
      <c r="E14" s="106" t="s">
        <v>655</v>
      </c>
      <c r="F14" s="85" t="s">
        <v>4</v>
      </c>
      <c r="G14" s="97" t="s">
        <v>695</v>
      </c>
      <c r="H14" s="107" t="s">
        <v>4</v>
      </c>
      <c r="I14" s="114">
        <v>0.99</v>
      </c>
      <c r="J14" s="115">
        <v>0.99</v>
      </c>
      <c r="K14" s="90">
        <f>J14/I14*100</f>
        <v>100</v>
      </c>
      <c r="L14" s="174">
        <f>SUM(K14:K38)/25</f>
        <v>100.69922756981582</v>
      </c>
      <c r="M14" s="94"/>
      <c r="N14" s="94" t="s">
        <v>671</v>
      </c>
      <c r="O14" s="174">
        <f>(L14+L39)/2</f>
        <v>100.34961378490792</v>
      </c>
    </row>
    <row r="15" spans="1:15" s="1" customFormat="1" ht="55.5" customHeight="1" x14ac:dyDescent="0.25">
      <c r="A15" s="171"/>
      <c r="B15" s="179"/>
      <c r="C15" s="184"/>
      <c r="D15" s="181"/>
      <c r="E15" s="106" t="s">
        <v>655</v>
      </c>
      <c r="F15" s="85" t="s">
        <v>4</v>
      </c>
      <c r="G15" s="97" t="s">
        <v>696</v>
      </c>
      <c r="H15" s="107" t="s">
        <v>4</v>
      </c>
      <c r="I15" s="116">
        <v>0</v>
      </c>
      <c r="J15" s="117">
        <v>0</v>
      </c>
      <c r="K15" s="90">
        <v>100</v>
      </c>
      <c r="L15" s="175"/>
      <c r="M15" s="94"/>
      <c r="N15" s="94" t="s">
        <v>671</v>
      </c>
      <c r="O15" s="175"/>
    </row>
    <row r="16" spans="1:15" s="1" customFormat="1" ht="55.5" customHeight="1" x14ac:dyDescent="0.25">
      <c r="A16" s="171"/>
      <c r="B16" s="179"/>
      <c r="C16" s="184"/>
      <c r="D16" s="181"/>
      <c r="E16" s="106" t="s">
        <v>655</v>
      </c>
      <c r="F16" s="85" t="s">
        <v>4</v>
      </c>
      <c r="G16" s="110" t="s">
        <v>697</v>
      </c>
      <c r="H16" s="107" t="s">
        <v>4</v>
      </c>
      <c r="I16" s="116">
        <v>0</v>
      </c>
      <c r="J16" s="117">
        <v>0</v>
      </c>
      <c r="K16" s="90">
        <v>100</v>
      </c>
      <c r="L16" s="175"/>
      <c r="M16" s="94"/>
      <c r="N16" s="94" t="s">
        <v>671</v>
      </c>
      <c r="O16" s="175"/>
    </row>
    <row r="17" spans="1:15" s="1" customFormat="1" ht="55.5" customHeight="1" x14ac:dyDescent="0.25">
      <c r="A17" s="171"/>
      <c r="B17" s="179"/>
      <c r="C17" s="184"/>
      <c r="D17" s="181"/>
      <c r="E17" s="106" t="s">
        <v>655</v>
      </c>
      <c r="F17" s="85" t="s">
        <v>4</v>
      </c>
      <c r="G17" s="97" t="s">
        <v>698</v>
      </c>
      <c r="H17" s="107" t="s">
        <v>4</v>
      </c>
      <c r="I17" s="116">
        <v>0</v>
      </c>
      <c r="J17" s="117">
        <v>0</v>
      </c>
      <c r="K17" s="90">
        <v>100</v>
      </c>
      <c r="L17" s="175"/>
      <c r="M17" s="94"/>
      <c r="N17" s="94" t="s">
        <v>671</v>
      </c>
      <c r="O17" s="175"/>
    </row>
    <row r="18" spans="1:15" s="1" customFormat="1" ht="55.5" customHeight="1" x14ac:dyDescent="0.25">
      <c r="A18" s="171"/>
      <c r="B18" s="179"/>
      <c r="C18" s="184"/>
      <c r="D18" s="181"/>
      <c r="E18" s="106" t="s">
        <v>655</v>
      </c>
      <c r="F18" s="85" t="s">
        <v>4</v>
      </c>
      <c r="G18" s="97" t="s">
        <v>699</v>
      </c>
      <c r="H18" s="107" t="s">
        <v>4</v>
      </c>
      <c r="I18" s="116">
        <v>0</v>
      </c>
      <c r="J18" s="117">
        <v>0</v>
      </c>
      <c r="K18" s="90">
        <v>100</v>
      </c>
      <c r="L18" s="175"/>
      <c r="M18" s="94"/>
      <c r="N18" s="94" t="s">
        <v>671</v>
      </c>
      <c r="O18" s="175"/>
    </row>
    <row r="19" spans="1:15" s="1" customFormat="1" ht="55.5" customHeight="1" x14ac:dyDescent="0.25">
      <c r="A19" s="171"/>
      <c r="B19" s="179"/>
      <c r="C19" s="184"/>
      <c r="D19" s="181"/>
      <c r="E19" s="106" t="s">
        <v>655</v>
      </c>
      <c r="F19" s="85" t="s">
        <v>4</v>
      </c>
      <c r="G19" s="97" t="s">
        <v>700</v>
      </c>
      <c r="H19" s="107" t="s">
        <v>4</v>
      </c>
      <c r="I19" s="115">
        <v>1</v>
      </c>
      <c r="J19" s="115">
        <v>1</v>
      </c>
      <c r="K19" s="90">
        <f>J19/I19*100</f>
        <v>100</v>
      </c>
      <c r="L19" s="175"/>
      <c r="M19" s="94"/>
      <c r="N19" s="94" t="s">
        <v>671</v>
      </c>
      <c r="O19" s="175"/>
    </row>
    <row r="20" spans="1:15" s="1" customFormat="1" ht="55.5" customHeight="1" x14ac:dyDescent="0.25">
      <c r="A20" s="171"/>
      <c r="B20" s="179"/>
      <c r="C20" s="184"/>
      <c r="D20" s="181"/>
      <c r="E20" s="106" t="s">
        <v>655</v>
      </c>
      <c r="F20" s="85" t="s">
        <v>4</v>
      </c>
      <c r="G20" s="97" t="s">
        <v>701</v>
      </c>
      <c r="H20" s="107" t="s">
        <v>4</v>
      </c>
      <c r="I20" s="118">
        <v>0.114</v>
      </c>
      <c r="J20" s="119">
        <v>0.114</v>
      </c>
      <c r="K20" s="90">
        <f t="shared" ref="K20:K24" si="0">J20/I20*100</f>
        <v>100</v>
      </c>
      <c r="L20" s="175"/>
      <c r="M20" s="94"/>
      <c r="N20" s="94" t="s">
        <v>671</v>
      </c>
      <c r="O20" s="175"/>
    </row>
    <row r="21" spans="1:15" s="1" customFormat="1" ht="55.5" customHeight="1" x14ac:dyDescent="0.25">
      <c r="A21" s="171"/>
      <c r="B21" s="179"/>
      <c r="C21" s="184"/>
      <c r="D21" s="181"/>
      <c r="E21" s="106" t="s">
        <v>655</v>
      </c>
      <c r="F21" s="85" t="s">
        <v>4</v>
      </c>
      <c r="G21" s="97" t="s">
        <v>702</v>
      </c>
      <c r="H21" s="107" t="s">
        <v>4</v>
      </c>
      <c r="I21" s="114">
        <v>0.85</v>
      </c>
      <c r="J21" s="115">
        <v>0.99</v>
      </c>
      <c r="K21" s="90">
        <f>J21/I21*100</f>
        <v>116.47058823529413</v>
      </c>
      <c r="L21" s="175"/>
      <c r="M21" s="94"/>
      <c r="N21" s="94" t="s">
        <v>671</v>
      </c>
      <c r="O21" s="175"/>
    </row>
    <row r="22" spans="1:15" s="1" customFormat="1" ht="55.5" customHeight="1" x14ac:dyDescent="0.25">
      <c r="A22" s="171"/>
      <c r="B22" s="179"/>
      <c r="C22" s="184"/>
      <c r="D22" s="181"/>
      <c r="E22" s="106" t="s">
        <v>655</v>
      </c>
      <c r="F22" s="85" t="s">
        <v>4</v>
      </c>
      <c r="G22" s="97" t="s">
        <v>703</v>
      </c>
      <c r="H22" s="107" t="s">
        <v>4</v>
      </c>
      <c r="I22" s="114">
        <v>1</v>
      </c>
      <c r="J22" s="115">
        <v>1</v>
      </c>
      <c r="K22" s="90">
        <v>100</v>
      </c>
      <c r="L22" s="175"/>
      <c r="M22" s="94"/>
      <c r="N22" s="94" t="s">
        <v>671</v>
      </c>
      <c r="O22" s="175"/>
    </row>
    <row r="23" spans="1:15" s="1" customFormat="1" ht="55.5" customHeight="1" x14ac:dyDescent="0.25">
      <c r="A23" s="171"/>
      <c r="B23" s="179"/>
      <c r="C23" s="184"/>
      <c r="D23" s="181"/>
      <c r="E23" s="106" t="s">
        <v>655</v>
      </c>
      <c r="F23" s="85" t="s">
        <v>4</v>
      </c>
      <c r="G23" s="97" t="s">
        <v>704</v>
      </c>
      <c r="H23" s="107" t="s">
        <v>4</v>
      </c>
      <c r="I23" s="114">
        <v>0.99</v>
      </c>
      <c r="J23" s="115">
        <v>1</v>
      </c>
      <c r="K23" s="90">
        <v>100</v>
      </c>
      <c r="L23" s="175"/>
      <c r="M23" s="94"/>
      <c r="N23" s="94" t="s">
        <v>671</v>
      </c>
      <c r="O23" s="175"/>
    </row>
    <row r="24" spans="1:15" s="1" customFormat="1" ht="55.5" customHeight="1" x14ac:dyDescent="0.25">
      <c r="A24" s="171"/>
      <c r="B24" s="179"/>
      <c r="C24" s="184"/>
      <c r="D24" s="181"/>
      <c r="E24" s="106" t="s">
        <v>655</v>
      </c>
      <c r="F24" s="85" t="s">
        <v>4</v>
      </c>
      <c r="G24" s="97" t="s">
        <v>705</v>
      </c>
      <c r="H24" s="107" t="s">
        <v>4</v>
      </c>
      <c r="I24" s="122">
        <v>1</v>
      </c>
      <c r="J24" s="115">
        <v>1</v>
      </c>
      <c r="K24" s="90">
        <f t="shared" si="0"/>
        <v>100</v>
      </c>
      <c r="L24" s="175"/>
      <c r="M24" s="94"/>
      <c r="N24" s="94" t="s">
        <v>671</v>
      </c>
      <c r="O24" s="175"/>
    </row>
    <row r="25" spans="1:15" s="1" customFormat="1" ht="55.5" customHeight="1" x14ac:dyDescent="0.25">
      <c r="A25" s="171"/>
      <c r="B25" s="179"/>
      <c r="C25" s="184"/>
      <c r="D25" s="181"/>
      <c r="E25" s="106" t="s">
        <v>655</v>
      </c>
      <c r="F25" s="85" t="s">
        <v>4</v>
      </c>
      <c r="G25" s="97" t="s">
        <v>706</v>
      </c>
      <c r="H25" s="107" t="s">
        <v>4</v>
      </c>
      <c r="I25" s="123">
        <v>0</v>
      </c>
      <c r="J25" s="117">
        <v>0</v>
      </c>
      <c r="K25" s="90">
        <v>100</v>
      </c>
      <c r="L25" s="175"/>
      <c r="M25" s="94"/>
      <c r="N25" s="94" t="s">
        <v>671</v>
      </c>
      <c r="O25" s="175"/>
    </row>
    <row r="26" spans="1:15" s="1" customFormat="1" ht="55.5" customHeight="1" x14ac:dyDescent="0.25">
      <c r="A26" s="171"/>
      <c r="B26" s="179"/>
      <c r="C26" s="184"/>
      <c r="D26" s="181"/>
      <c r="E26" s="106" t="s">
        <v>655</v>
      </c>
      <c r="F26" s="85" t="s">
        <v>4</v>
      </c>
      <c r="G26" s="97" t="s">
        <v>707</v>
      </c>
      <c r="H26" s="107" t="s">
        <v>4</v>
      </c>
      <c r="I26" s="114">
        <v>0</v>
      </c>
      <c r="J26" s="117">
        <v>0</v>
      </c>
      <c r="K26" s="90">
        <v>100</v>
      </c>
      <c r="L26" s="175"/>
      <c r="M26" s="94"/>
      <c r="N26" s="94" t="s">
        <v>671</v>
      </c>
      <c r="O26" s="175"/>
    </row>
    <row r="27" spans="1:15" s="1" customFormat="1" ht="55.5" customHeight="1" x14ac:dyDescent="0.25">
      <c r="A27" s="171"/>
      <c r="B27" s="179"/>
      <c r="C27" s="184"/>
      <c r="D27" s="181"/>
      <c r="E27" s="106" t="s">
        <v>655</v>
      </c>
      <c r="F27" s="85" t="s">
        <v>4</v>
      </c>
      <c r="G27" s="97" t="s">
        <v>708</v>
      </c>
      <c r="H27" s="107" t="s">
        <v>4</v>
      </c>
      <c r="I27" s="114">
        <v>1</v>
      </c>
      <c r="J27" s="117">
        <v>100</v>
      </c>
      <c r="K27" s="90">
        <v>100</v>
      </c>
      <c r="L27" s="175"/>
      <c r="M27" s="94"/>
      <c r="N27" s="94" t="s">
        <v>671</v>
      </c>
      <c r="O27" s="175"/>
    </row>
    <row r="28" spans="1:15" s="1" customFormat="1" ht="55.5" customHeight="1" x14ac:dyDescent="0.25">
      <c r="A28" s="171"/>
      <c r="B28" s="179"/>
      <c r="C28" s="184"/>
      <c r="D28" s="181"/>
      <c r="E28" s="106" t="s">
        <v>655</v>
      </c>
      <c r="F28" s="85" t="s">
        <v>4</v>
      </c>
      <c r="G28" s="97" t="s">
        <v>709</v>
      </c>
      <c r="H28" s="107" t="s">
        <v>4</v>
      </c>
      <c r="I28" s="124">
        <v>1</v>
      </c>
      <c r="J28" s="125">
        <v>100</v>
      </c>
      <c r="K28" s="90">
        <v>100</v>
      </c>
      <c r="L28" s="175"/>
      <c r="M28" s="94"/>
      <c r="N28" s="94" t="s">
        <v>671</v>
      </c>
      <c r="O28" s="175"/>
    </row>
    <row r="29" spans="1:15" s="1" customFormat="1" ht="55.5" customHeight="1" x14ac:dyDescent="0.25">
      <c r="A29" s="171"/>
      <c r="B29" s="179"/>
      <c r="C29" s="184"/>
      <c r="D29" s="181"/>
      <c r="E29" s="106" t="s">
        <v>655</v>
      </c>
      <c r="F29" s="85" t="s">
        <v>4</v>
      </c>
      <c r="G29" s="97" t="s">
        <v>710</v>
      </c>
      <c r="H29" s="107" t="s">
        <v>4</v>
      </c>
      <c r="I29" s="117">
        <v>100</v>
      </c>
      <c r="J29" s="115">
        <v>1</v>
      </c>
      <c r="K29" s="90">
        <v>100</v>
      </c>
      <c r="L29" s="175"/>
      <c r="M29" s="94"/>
      <c r="N29" s="94" t="s">
        <v>671</v>
      </c>
      <c r="O29" s="175"/>
    </row>
    <row r="30" spans="1:15" s="1" customFormat="1" ht="55.5" customHeight="1" x14ac:dyDescent="0.25">
      <c r="A30" s="171"/>
      <c r="B30" s="179"/>
      <c r="C30" s="184"/>
      <c r="D30" s="181"/>
      <c r="E30" s="106" t="s">
        <v>655</v>
      </c>
      <c r="F30" s="85" t="s">
        <v>4</v>
      </c>
      <c r="G30" s="97" t="s">
        <v>711</v>
      </c>
      <c r="H30" s="107" t="s">
        <v>4</v>
      </c>
      <c r="I30" s="120">
        <v>0</v>
      </c>
      <c r="J30" s="121">
        <v>0</v>
      </c>
      <c r="K30" s="90">
        <v>100</v>
      </c>
      <c r="L30" s="175"/>
      <c r="M30" s="94"/>
      <c r="N30" s="94" t="s">
        <v>671</v>
      </c>
      <c r="O30" s="175"/>
    </row>
    <row r="31" spans="1:15" s="1" customFormat="1" ht="55.5" customHeight="1" x14ac:dyDescent="0.25">
      <c r="A31" s="171"/>
      <c r="B31" s="179"/>
      <c r="C31" s="184"/>
      <c r="D31" s="181"/>
      <c r="E31" s="106" t="s">
        <v>655</v>
      </c>
      <c r="F31" s="85" t="s">
        <v>4</v>
      </c>
      <c r="G31" s="97" t="s">
        <v>712</v>
      </c>
      <c r="H31" s="107" t="s">
        <v>4</v>
      </c>
      <c r="I31" s="117">
        <v>0</v>
      </c>
      <c r="J31" s="115">
        <v>0</v>
      </c>
      <c r="K31" s="90">
        <v>100</v>
      </c>
      <c r="L31" s="175"/>
      <c r="M31" s="94"/>
      <c r="N31" s="94" t="s">
        <v>671</v>
      </c>
      <c r="O31" s="175"/>
    </row>
    <row r="32" spans="1:15" s="1" customFormat="1" ht="55.5" customHeight="1" x14ac:dyDescent="0.25">
      <c r="A32" s="171"/>
      <c r="B32" s="179"/>
      <c r="C32" s="184"/>
      <c r="D32" s="181"/>
      <c r="E32" s="106" t="s">
        <v>655</v>
      </c>
      <c r="F32" s="85" t="s">
        <v>4</v>
      </c>
      <c r="G32" s="97" t="s">
        <v>713</v>
      </c>
      <c r="H32" s="107" t="s">
        <v>4</v>
      </c>
      <c r="I32" s="117">
        <v>100</v>
      </c>
      <c r="J32" s="115">
        <v>1</v>
      </c>
      <c r="K32" s="90">
        <v>100</v>
      </c>
      <c r="L32" s="175"/>
      <c r="M32" s="94"/>
      <c r="N32" s="94" t="s">
        <v>671</v>
      </c>
      <c r="O32" s="175"/>
    </row>
    <row r="33" spans="1:15" s="1" customFormat="1" ht="55.5" customHeight="1" x14ac:dyDescent="0.25">
      <c r="A33" s="171"/>
      <c r="B33" s="179"/>
      <c r="C33" s="184"/>
      <c r="D33" s="181"/>
      <c r="E33" s="106" t="s">
        <v>655</v>
      </c>
      <c r="F33" s="85" t="s">
        <v>4</v>
      </c>
      <c r="G33" s="97" t="s">
        <v>714</v>
      </c>
      <c r="H33" s="107" t="s">
        <v>4</v>
      </c>
      <c r="I33" s="115">
        <v>1</v>
      </c>
      <c r="J33" s="115">
        <v>1</v>
      </c>
      <c r="K33" s="90">
        <f t="shared" ref="K33" si="1">J33/I33*100</f>
        <v>100</v>
      </c>
      <c r="L33" s="175"/>
      <c r="M33" s="94"/>
      <c r="N33" s="94" t="s">
        <v>671</v>
      </c>
      <c r="O33" s="175"/>
    </row>
    <row r="34" spans="1:15" s="1" customFormat="1" ht="55.5" customHeight="1" x14ac:dyDescent="0.25">
      <c r="A34" s="171"/>
      <c r="B34" s="179"/>
      <c r="C34" s="184"/>
      <c r="D34" s="181"/>
      <c r="E34" s="106" t="s">
        <v>655</v>
      </c>
      <c r="F34" s="85" t="s">
        <v>4</v>
      </c>
      <c r="G34" s="97" t="s">
        <v>715</v>
      </c>
      <c r="H34" s="107" t="s">
        <v>4</v>
      </c>
      <c r="I34" s="124">
        <v>1</v>
      </c>
      <c r="J34" s="126">
        <v>1</v>
      </c>
      <c r="K34" s="91">
        <v>100</v>
      </c>
      <c r="L34" s="175"/>
      <c r="M34" s="94"/>
      <c r="N34" s="94" t="s">
        <v>671</v>
      </c>
      <c r="O34" s="175"/>
    </row>
    <row r="35" spans="1:15" s="1" customFormat="1" ht="55.5" customHeight="1" x14ac:dyDescent="0.25">
      <c r="A35" s="171"/>
      <c r="B35" s="179"/>
      <c r="C35" s="184"/>
      <c r="D35" s="181"/>
      <c r="E35" s="106" t="s">
        <v>655</v>
      </c>
      <c r="F35" s="85" t="s">
        <v>4</v>
      </c>
      <c r="G35" s="97" t="s">
        <v>716</v>
      </c>
      <c r="H35" s="107" t="s">
        <v>4</v>
      </c>
      <c r="I35" s="127">
        <v>0.17599999999999999</v>
      </c>
      <c r="J35" s="128">
        <v>0.17599999999999999</v>
      </c>
      <c r="K35" s="91">
        <v>100</v>
      </c>
      <c r="L35" s="175"/>
      <c r="M35" s="94"/>
      <c r="N35" s="94" t="s">
        <v>671</v>
      </c>
      <c r="O35" s="175"/>
    </row>
    <row r="36" spans="1:15" s="1" customFormat="1" ht="55.5" customHeight="1" x14ac:dyDescent="0.25">
      <c r="A36" s="171"/>
      <c r="B36" s="179"/>
      <c r="C36" s="184"/>
      <c r="D36" s="181"/>
      <c r="E36" s="106" t="s">
        <v>655</v>
      </c>
      <c r="F36" s="85" t="s">
        <v>4</v>
      </c>
      <c r="G36" s="97" t="s">
        <v>717</v>
      </c>
      <c r="H36" s="107" t="s">
        <v>4</v>
      </c>
      <c r="I36" s="129">
        <v>0.75</v>
      </c>
      <c r="J36" s="130">
        <v>0.75</v>
      </c>
      <c r="K36" s="92">
        <v>100</v>
      </c>
      <c r="L36" s="175"/>
      <c r="M36" s="94"/>
      <c r="N36" s="94" t="s">
        <v>671</v>
      </c>
      <c r="O36" s="175"/>
    </row>
    <row r="37" spans="1:15" s="1" customFormat="1" ht="55.5" customHeight="1" x14ac:dyDescent="0.25">
      <c r="A37" s="171"/>
      <c r="B37" s="179"/>
      <c r="C37" s="184"/>
      <c r="D37" s="181"/>
      <c r="E37" s="106" t="s">
        <v>655</v>
      </c>
      <c r="F37" s="85" t="s">
        <v>4</v>
      </c>
      <c r="G37" s="97" t="s">
        <v>718</v>
      </c>
      <c r="H37" s="107" t="s">
        <v>4</v>
      </c>
      <c r="I37" s="131">
        <v>1</v>
      </c>
      <c r="J37" s="132">
        <v>1</v>
      </c>
      <c r="K37" s="92">
        <f>J37/I37*100</f>
        <v>100</v>
      </c>
      <c r="L37" s="175"/>
      <c r="M37" s="94"/>
      <c r="N37" s="94" t="s">
        <v>671</v>
      </c>
      <c r="O37" s="175"/>
    </row>
    <row r="38" spans="1:15" s="1" customFormat="1" ht="55.5" customHeight="1" x14ac:dyDescent="0.25">
      <c r="A38" s="171"/>
      <c r="B38" s="179"/>
      <c r="C38" s="184"/>
      <c r="D38" s="181"/>
      <c r="E38" s="106" t="s">
        <v>655</v>
      </c>
      <c r="F38" s="85" t="s">
        <v>4</v>
      </c>
      <c r="G38" s="97" t="s">
        <v>719</v>
      </c>
      <c r="H38" s="107" t="s">
        <v>4</v>
      </c>
      <c r="I38" s="133">
        <v>0.99</v>
      </c>
      <c r="J38" s="134">
        <v>1</v>
      </c>
      <c r="K38" s="92">
        <f t="shared" ref="K38:K44" si="2">J38/I38*100</f>
        <v>101.01010101010101</v>
      </c>
      <c r="L38" s="175"/>
      <c r="M38" s="94"/>
      <c r="N38" s="94" t="s">
        <v>671</v>
      </c>
      <c r="O38" s="175"/>
    </row>
    <row r="39" spans="1:15" s="1" customFormat="1" ht="55.5" customHeight="1" x14ac:dyDescent="0.25">
      <c r="A39" s="171"/>
      <c r="B39" s="179"/>
      <c r="C39" s="184"/>
      <c r="D39" s="181"/>
      <c r="E39" s="106" t="s">
        <v>656</v>
      </c>
      <c r="F39" s="85" t="s">
        <v>672</v>
      </c>
      <c r="G39" s="135" t="s">
        <v>676</v>
      </c>
      <c r="H39" s="94" t="s">
        <v>673</v>
      </c>
      <c r="I39" s="136">
        <v>0</v>
      </c>
      <c r="J39" s="136">
        <v>0</v>
      </c>
      <c r="K39" s="92">
        <v>100</v>
      </c>
      <c r="L39" s="174">
        <f>SUM(K39:K44)/6</f>
        <v>100</v>
      </c>
      <c r="M39" s="94"/>
      <c r="N39" s="94" t="s">
        <v>671</v>
      </c>
      <c r="O39" s="175"/>
    </row>
    <row r="40" spans="1:15" s="1" customFormat="1" ht="55.5" customHeight="1" x14ac:dyDescent="0.25">
      <c r="A40" s="171"/>
      <c r="B40" s="179"/>
      <c r="C40" s="184"/>
      <c r="D40" s="181"/>
      <c r="E40" s="106" t="s">
        <v>656</v>
      </c>
      <c r="F40" s="85" t="s">
        <v>672</v>
      </c>
      <c r="G40" s="135" t="s">
        <v>677</v>
      </c>
      <c r="H40" s="94" t="s">
        <v>673</v>
      </c>
      <c r="I40" s="136">
        <v>23</v>
      </c>
      <c r="J40" s="136">
        <v>23</v>
      </c>
      <c r="K40" s="92">
        <v>100</v>
      </c>
      <c r="L40" s="175"/>
      <c r="M40" s="94"/>
      <c r="N40" s="94" t="s">
        <v>671</v>
      </c>
      <c r="O40" s="175"/>
    </row>
    <row r="41" spans="1:15" s="1" customFormat="1" ht="55.5" customHeight="1" x14ac:dyDescent="0.25">
      <c r="A41" s="171"/>
      <c r="B41" s="179"/>
      <c r="C41" s="184"/>
      <c r="D41" s="181"/>
      <c r="E41" s="106" t="s">
        <v>656</v>
      </c>
      <c r="F41" s="85" t="s">
        <v>672</v>
      </c>
      <c r="G41" s="78" t="s">
        <v>678</v>
      </c>
      <c r="H41" s="94" t="s">
        <v>673</v>
      </c>
      <c r="I41" s="136">
        <v>0</v>
      </c>
      <c r="J41" s="136">
        <v>0</v>
      </c>
      <c r="K41" s="92">
        <v>100</v>
      </c>
      <c r="L41" s="175"/>
      <c r="M41" s="94"/>
      <c r="N41" s="94" t="s">
        <v>671</v>
      </c>
      <c r="O41" s="175"/>
    </row>
    <row r="42" spans="1:15" s="1" customFormat="1" ht="55.5" customHeight="1" x14ac:dyDescent="0.25">
      <c r="A42" s="171"/>
      <c r="B42" s="179"/>
      <c r="C42" s="184"/>
      <c r="D42" s="181"/>
      <c r="E42" s="106" t="s">
        <v>656</v>
      </c>
      <c r="F42" s="85" t="s">
        <v>672</v>
      </c>
      <c r="G42" s="78" t="s">
        <v>679</v>
      </c>
      <c r="H42" s="94" t="s">
        <v>673</v>
      </c>
      <c r="I42" s="136">
        <v>0</v>
      </c>
      <c r="J42" s="136">
        <v>0</v>
      </c>
      <c r="K42" s="92">
        <v>100</v>
      </c>
      <c r="L42" s="175"/>
      <c r="M42" s="94"/>
      <c r="N42" s="94" t="s">
        <v>671</v>
      </c>
      <c r="O42" s="175"/>
    </row>
    <row r="43" spans="1:15" s="1" customFormat="1" ht="81.75" customHeight="1" x14ac:dyDescent="0.25">
      <c r="A43" s="171"/>
      <c r="B43" s="179"/>
      <c r="C43" s="184"/>
      <c r="D43" s="181"/>
      <c r="E43" s="106" t="s">
        <v>656</v>
      </c>
      <c r="F43" s="85" t="s">
        <v>672</v>
      </c>
      <c r="G43" s="135" t="s">
        <v>680</v>
      </c>
      <c r="H43" s="94" t="s">
        <v>673</v>
      </c>
      <c r="I43" s="136">
        <v>36</v>
      </c>
      <c r="J43" s="136">
        <v>36</v>
      </c>
      <c r="K43" s="108">
        <f>J43/I43*100</f>
        <v>100</v>
      </c>
      <c r="L43" s="175"/>
      <c r="M43" s="94"/>
      <c r="N43" s="94" t="s">
        <v>671</v>
      </c>
      <c r="O43" s="175"/>
    </row>
    <row r="44" spans="1:15" s="1" customFormat="1" ht="55.5" customHeight="1" x14ac:dyDescent="0.25">
      <c r="A44" s="171"/>
      <c r="B44" s="179"/>
      <c r="C44" s="185"/>
      <c r="D44" s="182"/>
      <c r="E44" s="106" t="s">
        <v>656</v>
      </c>
      <c r="F44" s="85" t="s">
        <v>672</v>
      </c>
      <c r="G44" s="135" t="s">
        <v>681</v>
      </c>
      <c r="H44" s="94" t="s">
        <v>673</v>
      </c>
      <c r="I44" s="136">
        <v>145</v>
      </c>
      <c r="J44" s="136">
        <v>145</v>
      </c>
      <c r="K44" s="108">
        <f t="shared" si="2"/>
        <v>100</v>
      </c>
      <c r="L44" s="176"/>
      <c r="M44" s="94"/>
      <c r="N44" s="94" t="s">
        <v>671</v>
      </c>
      <c r="O44" s="176"/>
    </row>
    <row r="45" spans="1:15" s="1" customFormat="1" ht="55.5" customHeight="1" x14ac:dyDescent="0.25">
      <c r="A45" s="171"/>
      <c r="B45" s="179"/>
      <c r="C45" s="170"/>
      <c r="D45" s="180" t="s">
        <v>675</v>
      </c>
      <c r="E45" s="106" t="s">
        <v>655</v>
      </c>
      <c r="F45" s="85" t="s">
        <v>4</v>
      </c>
      <c r="G45" s="87" t="s">
        <v>720</v>
      </c>
      <c r="H45" s="85" t="s">
        <v>4</v>
      </c>
      <c r="I45" s="98">
        <v>99</v>
      </c>
      <c r="J45" s="98">
        <v>100</v>
      </c>
      <c r="K45" s="108">
        <f>J45/I45*100</f>
        <v>101.01010101010101</v>
      </c>
      <c r="L45" s="174">
        <f>SUM(K45:K58)/14</f>
        <v>100.07215007215008</v>
      </c>
      <c r="M45" s="94"/>
      <c r="N45" s="94" t="s">
        <v>671</v>
      </c>
      <c r="O45" s="174">
        <f>(L45+L59)/2</f>
        <v>100.03607503607503</v>
      </c>
    </row>
    <row r="46" spans="1:15" s="1" customFormat="1" ht="55.5" customHeight="1" x14ac:dyDescent="0.25">
      <c r="A46" s="171"/>
      <c r="B46" s="179"/>
      <c r="C46" s="171"/>
      <c r="D46" s="181"/>
      <c r="E46" s="106" t="s">
        <v>655</v>
      </c>
      <c r="F46" s="85" t="s">
        <v>4</v>
      </c>
      <c r="G46" s="87" t="s">
        <v>721</v>
      </c>
      <c r="H46" s="85" t="s">
        <v>4</v>
      </c>
      <c r="I46" s="96">
        <v>100</v>
      </c>
      <c r="J46" s="88">
        <v>100</v>
      </c>
      <c r="K46" s="108">
        <v>100</v>
      </c>
      <c r="L46" s="175"/>
      <c r="M46" s="94"/>
      <c r="N46" s="94" t="s">
        <v>671</v>
      </c>
      <c r="O46" s="175"/>
    </row>
    <row r="47" spans="1:15" s="1" customFormat="1" ht="55.5" customHeight="1" x14ac:dyDescent="0.25">
      <c r="A47" s="171"/>
      <c r="B47" s="179"/>
      <c r="C47" s="171"/>
      <c r="D47" s="181"/>
      <c r="E47" s="106" t="s">
        <v>655</v>
      </c>
      <c r="F47" s="85" t="s">
        <v>4</v>
      </c>
      <c r="G47" s="86" t="s">
        <v>722</v>
      </c>
      <c r="H47" s="85" t="s">
        <v>4</v>
      </c>
      <c r="I47" s="96">
        <v>99</v>
      </c>
      <c r="J47" s="88">
        <v>99</v>
      </c>
      <c r="K47" s="108">
        <v>100</v>
      </c>
      <c r="L47" s="175"/>
      <c r="M47" s="94"/>
      <c r="N47" s="94" t="s">
        <v>671</v>
      </c>
      <c r="O47" s="175"/>
    </row>
    <row r="48" spans="1:15" s="1" customFormat="1" ht="55.5" customHeight="1" x14ac:dyDescent="0.25">
      <c r="A48" s="171"/>
      <c r="B48" s="179"/>
      <c r="C48" s="171"/>
      <c r="D48" s="181"/>
      <c r="E48" s="106" t="s">
        <v>655</v>
      </c>
      <c r="F48" s="85" t="s">
        <v>4</v>
      </c>
      <c r="G48" s="86" t="s">
        <v>723</v>
      </c>
      <c r="H48" s="85" t="s">
        <v>4</v>
      </c>
      <c r="I48" s="96">
        <v>100</v>
      </c>
      <c r="J48" s="88">
        <v>100</v>
      </c>
      <c r="K48" s="108">
        <v>100</v>
      </c>
      <c r="L48" s="175"/>
      <c r="M48" s="94"/>
      <c r="N48" s="94" t="s">
        <v>671</v>
      </c>
      <c r="O48" s="175"/>
    </row>
    <row r="49" spans="1:15" s="1" customFormat="1" ht="55.5" customHeight="1" x14ac:dyDescent="0.25">
      <c r="A49" s="171"/>
      <c r="B49" s="179"/>
      <c r="C49" s="171"/>
      <c r="D49" s="181"/>
      <c r="E49" s="106" t="s">
        <v>655</v>
      </c>
      <c r="F49" s="85" t="s">
        <v>4</v>
      </c>
      <c r="G49" s="87" t="s">
        <v>724</v>
      </c>
      <c r="H49" s="85" t="s">
        <v>4</v>
      </c>
      <c r="I49" s="96">
        <v>99</v>
      </c>
      <c r="J49" s="88">
        <v>99</v>
      </c>
      <c r="K49" s="108">
        <v>100</v>
      </c>
      <c r="L49" s="175"/>
      <c r="M49" s="94"/>
      <c r="N49" s="94" t="s">
        <v>671</v>
      </c>
      <c r="O49" s="175"/>
    </row>
    <row r="50" spans="1:15" s="1" customFormat="1" ht="55.5" customHeight="1" x14ac:dyDescent="0.25">
      <c r="A50" s="171"/>
      <c r="B50" s="179"/>
      <c r="C50" s="171"/>
      <c r="D50" s="181"/>
      <c r="E50" s="106" t="s">
        <v>655</v>
      </c>
      <c r="F50" s="85" t="s">
        <v>4</v>
      </c>
      <c r="G50" s="87" t="s">
        <v>725</v>
      </c>
      <c r="H50" s="85" t="s">
        <v>4</v>
      </c>
      <c r="I50" s="89">
        <v>99</v>
      </c>
      <c r="J50" s="89">
        <v>99</v>
      </c>
      <c r="K50" s="108">
        <f t="shared" ref="K50" si="3">J50/I50*100</f>
        <v>100</v>
      </c>
      <c r="L50" s="175"/>
      <c r="M50" s="94"/>
      <c r="N50" s="94" t="s">
        <v>671</v>
      </c>
      <c r="O50" s="175"/>
    </row>
    <row r="51" spans="1:15" s="1" customFormat="1" ht="55.5" customHeight="1" x14ac:dyDescent="0.25">
      <c r="A51" s="171"/>
      <c r="B51" s="179"/>
      <c r="C51" s="171"/>
      <c r="D51" s="181"/>
      <c r="E51" s="106" t="s">
        <v>655</v>
      </c>
      <c r="F51" s="85" t="s">
        <v>4</v>
      </c>
      <c r="G51" s="87" t="s">
        <v>726</v>
      </c>
      <c r="H51" s="85" t="s">
        <v>4</v>
      </c>
      <c r="I51" s="96">
        <v>100</v>
      </c>
      <c r="J51" s="88">
        <v>100</v>
      </c>
      <c r="K51" s="108">
        <v>100</v>
      </c>
      <c r="L51" s="175"/>
      <c r="M51" s="94"/>
      <c r="N51" s="94" t="s">
        <v>671</v>
      </c>
      <c r="O51" s="175"/>
    </row>
    <row r="52" spans="1:15" s="1" customFormat="1" ht="55.5" customHeight="1" x14ac:dyDescent="0.25">
      <c r="A52" s="171"/>
      <c r="B52" s="179"/>
      <c r="C52" s="171"/>
      <c r="D52" s="181"/>
      <c r="E52" s="106" t="s">
        <v>655</v>
      </c>
      <c r="F52" s="85" t="s">
        <v>4</v>
      </c>
      <c r="G52" s="87" t="s">
        <v>727</v>
      </c>
      <c r="H52" s="85" t="s">
        <v>4</v>
      </c>
      <c r="I52" s="96">
        <v>100</v>
      </c>
      <c r="J52" s="88">
        <v>100</v>
      </c>
      <c r="K52" s="108">
        <v>100</v>
      </c>
      <c r="L52" s="175"/>
      <c r="M52" s="94"/>
      <c r="N52" s="94" t="s">
        <v>671</v>
      </c>
      <c r="O52" s="175"/>
    </row>
    <row r="53" spans="1:15" s="1" customFormat="1" ht="55.5" customHeight="1" x14ac:dyDescent="0.25">
      <c r="A53" s="171"/>
      <c r="B53" s="179"/>
      <c r="C53" s="171"/>
      <c r="D53" s="181"/>
      <c r="E53" s="106" t="s">
        <v>655</v>
      </c>
      <c r="F53" s="85" t="s">
        <v>4</v>
      </c>
      <c r="G53" s="87" t="s">
        <v>728</v>
      </c>
      <c r="H53" s="85" t="s">
        <v>4</v>
      </c>
      <c r="I53" s="96">
        <v>95</v>
      </c>
      <c r="J53" s="88">
        <v>95</v>
      </c>
      <c r="K53" s="108">
        <v>100</v>
      </c>
      <c r="L53" s="175"/>
      <c r="M53" s="94"/>
      <c r="N53" s="94" t="s">
        <v>671</v>
      </c>
      <c r="O53" s="175"/>
    </row>
    <row r="54" spans="1:15" s="1" customFormat="1" ht="55.5" customHeight="1" x14ac:dyDescent="0.25">
      <c r="A54" s="171"/>
      <c r="B54" s="179"/>
      <c r="C54" s="171"/>
      <c r="D54" s="181"/>
      <c r="E54" s="106" t="s">
        <v>655</v>
      </c>
      <c r="F54" s="85" t="s">
        <v>4</v>
      </c>
      <c r="G54" s="87" t="s">
        <v>729</v>
      </c>
      <c r="H54" s="85" t="s">
        <v>4</v>
      </c>
      <c r="I54" s="96">
        <v>100</v>
      </c>
      <c r="J54" s="88">
        <v>100</v>
      </c>
      <c r="K54" s="108">
        <v>100</v>
      </c>
      <c r="L54" s="175"/>
      <c r="M54" s="94"/>
      <c r="N54" s="94" t="s">
        <v>671</v>
      </c>
      <c r="O54" s="175"/>
    </row>
    <row r="55" spans="1:15" s="1" customFormat="1" ht="55.5" customHeight="1" x14ac:dyDescent="0.25">
      <c r="A55" s="171"/>
      <c r="B55" s="179"/>
      <c r="C55" s="171"/>
      <c r="D55" s="181"/>
      <c r="E55" s="106" t="s">
        <v>655</v>
      </c>
      <c r="F55" s="85" t="s">
        <v>4</v>
      </c>
      <c r="G55" s="87" t="s">
        <v>730</v>
      </c>
      <c r="H55" s="85" t="s">
        <v>4</v>
      </c>
      <c r="I55" s="89">
        <v>95</v>
      </c>
      <c r="J55" s="89">
        <v>95</v>
      </c>
      <c r="K55" s="108">
        <v>100</v>
      </c>
      <c r="L55" s="175"/>
      <c r="M55" s="94"/>
      <c r="N55" s="94" t="s">
        <v>671</v>
      </c>
      <c r="O55" s="175"/>
    </row>
    <row r="56" spans="1:15" s="1" customFormat="1" ht="55.5" customHeight="1" x14ac:dyDescent="0.25">
      <c r="A56" s="171"/>
      <c r="B56" s="179"/>
      <c r="C56" s="171"/>
      <c r="D56" s="181"/>
      <c r="E56" s="106" t="s">
        <v>655</v>
      </c>
      <c r="F56" s="85" t="s">
        <v>4</v>
      </c>
      <c r="G56" s="87" t="s">
        <v>731</v>
      </c>
      <c r="H56" s="85" t="s">
        <v>4</v>
      </c>
      <c r="I56" s="96">
        <v>100</v>
      </c>
      <c r="J56" s="88">
        <v>100</v>
      </c>
      <c r="K56" s="108">
        <v>100</v>
      </c>
      <c r="L56" s="175"/>
      <c r="M56" s="94"/>
      <c r="N56" s="94" t="s">
        <v>671</v>
      </c>
      <c r="O56" s="175"/>
    </row>
    <row r="57" spans="1:15" s="1" customFormat="1" ht="55.5" customHeight="1" x14ac:dyDescent="0.25">
      <c r="A57" s="171"/>
      <c r="B57" s="179"/>
      <c r="C57" s="171"/>
      <c r="D57" s="181"/>
      <c r="E57" s="106" t="s">
        <v>655</v>
      </c>
      <c r="F57" s="85" t="s">
        <v>4</v>
      </c>
      <c r="G57" s="87" t="s">
        <v>732</v>
      </c>
      <c r="H57" s="85" t="s">
        <v>4</v>
      </c>
      <c r="I57" s="96">
        <v>95</v>
      </c>
      <c r="J57" s="88">
        <v>95</v>
      </c>
      <c r="K57" s="108">
        <v>100</v>
      </c>
      <c r="L57" s="175"/>
      <c r="M57" s="94"/>
      <c r="N57" s="94"/>
      <c r="O57" s="175"/>
    </row>
    <row r="58" spans="1:15" s="1" customFormat="1" ht="55.5" customHeight="1" x14ac:dyDescent="0.25">
      <c r="A58" s="171"/>
      <c r="B58" s="179"/>
      <c r="C58" s="171"/>
      <c r="D58" s="181"/>
      <c r="E58" s="106" t="s">
        <v>655</v>
      </c>
      <c r="F58" s="85" t="s">
        <v>4</v>
      </c>
      <c r="G58" s="87" t="s">
        <v>733</v>
      </c>
      <c r="H58" s="85" t="s">
        <v>4</v>
      </c>
      <c r="I58" s="96">
        <v>100</v>
      </c>
      <c r="J58" s="88">
        <v>100</v>
      </c>
      <c r="K58" s="108">
        <v>100</v>
      </c>
      <c r="L58" s="175"/>
      <c r="M58" s="94"/>
      <c r="N58" s="94"/>
      <c r="O58" s="175"/>
    </row>
    <row r="59" spans="1:15" s="1" customFormat="1" ht="55.5" customHeight="1" x14ac:dyDescent="0.25">
      <c r="A59" s="171"/>
      <c r="B59" s="179"/>
      <c r="C59" s="171"/>
      <c r="D59" s="181"/>
      <c r="E59" s="106" t="s">
        <v>656</v>
      </c>
      <c r="F59" s="85" t="s">
        <v>672</v>
      </c>
      <c r="G59" s="113" t="s">
        <v>682</v>
      </c>
      <c r="H59" s="94" t="s">
        <v>673</v>
      </c>
      <c r="I59" s="94">
        <v>0</v>
      </c>
      <c r="J59" s="94">
        <v>0</v>
      </c>
      <c r="K59" s="108">
        <v>100</v>
      </c>
      <c r="L59" s="174">
        <f>SUM(K59:K64)/6</f>
        <v>100</v>
      </c>
      <c r="M59" s="94"/>
      <c r="N59" s="94" t="s">
        <v>671</v>
      </c>
      <c r="O59" s="175"/>
    </row>
    <row r="60" spans="1:15" s="1" customFormat="1" ht="55.5" customHeight="1" x14ac:dyDescent="0.25">
      <c r="A60" s="171"/>
      <c r="B60" s="179"/>
      <c r="C60" s="171"/>
      <c r="D60" s="181"/>
      <c r="E60" s="106" t="s">
        <v>656</v>
      </c>
      <c r="F60" s="85" t="s">
        <v>672</v>
      </c>
      <c r="G60" s="93" t="s">
        <v>683</v>
      </c>
      <c r="H60" s="94" t="s">
        <v>673</v>
      </c>
      <c r="I60" s="94">
        <v>0</v>
      </c>
      <c r="J60" s="94">
        <v>0</v>
      </c>
      <c r="K60" s="108">
        <v>100</v>
      </c>
      <c r="L60" s="175"/>
      <c r="M60" s="94"/>
      <c r="N60" s="94" t="s">
        <v>671</v>
      </c>
      <c r="O60" s="175"/>
    </row>
    <row r="61" spans="1:15" s="1" customFormat="1" ht="55.5" customHeight="1" x14ac:dyDescent="0.25">
      <c r="A61" s="171"/>
      <c r="B61" s="179"/>
      <c r="C61" s="171"/>
      <c r="D61" s="181"/>
      <c r="E61" s="106" t="s">
        <v>656</v>
      </c>
      <c r="F61" s="85" t="s">
        <v>672</v>
      </c>
      <c r="G61" s="93" t="s">
        <v>684</v>
      </c>
      <c r="H61" s="94" t="s">
        <v>673</v>
      </c>
      <c r="I61" s="94">
        <v>0</v>
      </c>
      <c r="J61" s="94">
        <v>0</v>
      </c>
      <c r="K61" s="108">
        <v>100</v>
      </c>
      <c r="L61" s="175"/>
      <c r="M61" s="94"/>
      <c r="N61" s="94" t="s">
        <v>671</v>
      </c>
      <c r="O61" s="175"/>
    </row>
    <row r="62" spans="1:15" s="1" customFormat="1" ht="55.5" customHeight="1" x14ac:dyDescent="0.25">
      <c r="A62" s="171"/>
      <c r="B62" s="179"/>
      <c r="C62" s="171"/>
      <c r="D62" s="181"/>
      <c r="E62" s="106" t="s">
        <v>656</v>
      </c>
      <c r="F62" s="85" t="s">
        <v>672</v>
      </c>
      <c r="G62" s="93" t="s">
        <v>685</v>
      </c>
      <c r="H62" s="94" t="s">
        <v>673</v>
      </c>
      <c r="I62" s="94">
        <v>171</v>
      </c>
      <c r="J62" s="94">
        <v>171</v>
      </c>
      <c r="K62" s="108">
        <f>J62/I62*100</f>
        <v>100</v>
      </c>
      <c r="L62" s="175"/>
      <c r="M62" s="94"/>
      <c r="N62" s="94" t="s">
        <v>671</v>
      </c>
      <c r="O62" s="175"/>
    </row>
    <row r="63" spans="1:15" s="1" customFormat="1" ht="55.5" customHeight="1" x14ac:dyDescent="0.25">
      <c r="A63" s="171"/>
      <c r="B63" s="179"/>
      <c r="C63" s="171"/>
      <c r="D63" s="181"/>
      <c r="E63" s="106" t="s">
        <v>656</v>
      </c>
      <c r="F63" s="85" t="s">
        <v>672</v>
      </c>
      <c r="G63" s="93" t="s">
        <v>686</v>
      </c>
      <c r="H63" s="94" t="s">
        <v>673</v>
      </c>
      <c r="I63" s="94">
        <v>0</v>
      </c>
      <c r="J63" s="94">
        <v>0</v>
      </c>
      <c r="K63" s="108">
        <v>100</v>
      </c>
      <c r="L63" s="175"/>
      <c r="M63" s="94"/>
      <c r="N63" s="94" t="s">
        <v>671</v>
      </c>
      <c r="O63" s="175"/>
    </row>
    <row r="64" spans="1:15" s="1" customFormat="1" ht="55.5" customHeight="1" x14ac:dyDescent="0.25">
      <c r="A64" s="171"/>
      <c r="B64" s="179"/>
      <c r="C64" s="171"/>
      <c r="D64" s="181"/>
      <c r="E64" s="106" t="s">
        <v>656</v>
      </c>
      <c r="F64" s="85" t="s">
        <v>672</v>
      </c>
      <c r="G64" s="93" t="s">
        <v>687</v>
      </c>
      <c r="H64" s="94" t="s">
        <v>673</v>
      </c>
      <c r="I64" s="94">
        <v>0</v>
      </c>
      <c r="J64" s="94">
        <v>0</v>
      </c>
      <c r="K64" s="108">
        <v>100</v>
      </c>
      <c r="L64" s="175"/>
      <c r="M64" s="94"/>
      <c r="N64" s="94" t="s">
        <v>671</v>
      </c>
      <c r="O64" s="175"/>
    </row>
    <row r="65" spans="1:15" s="1" customFormat="1" ht="55.5" customHeight="1" x14ac:dyDescent="0.25">
      <c r="A65" s="112"/>
      <c r="B65" s="111"/>
      <c r="C65" s="170"/>
      <c r="D65" s="172" t="s">
        <v>688</v>
      </c>
      <c r="E65" s="106" t="s">
        <v>655</v>
      </c>
      <c r="F65" s="85" t="s">
        <v>4</v>
      </c>
      <c r="G65" s="97" t="s">
        <v>689</v>
      </c>
      <c r="H65" s="107" t="s">
        <v>4</v>
      </c>
      <c r="I65" s="95">
        <v>100</v>
      </c>
      <c r="J65" s="94">
        <v>100</v>
      </c>
      <c r="K65" s="108">
        <v>100</v>
      </c>
      <c r="L65" s="174">
        <f>SUM(K65:K68)/4</f>
        <v>100</v>
      </c>
      <c r="M65" s="94"/>
      <c r="N65" s="94" t="s">
        <v>671</v>
      </c>
      <c r="O65" s="177">
        <f>(L65+L69)/2</f>
        <v>80</v>
      </c>
    </row>
    <row r="66" spans="1:15" s="1" customFormat="1" ht="55.5" customHeight="1" x14ac:dyDescent="0.25">
      <c r="A66" s="112"/>
      <c r="B66" s="111"/>
      <c r="C66" s="171"/>
      <c r="D66" s="173"/>
      <c r="E66" s="106" t="s">
        <v>655</v>
      </c>
      <c r="F66" s="85" t="s">
        <v>4</v>
      </c>
      <c r="G66" s="97" t="s">
        <v>690</v>
      </c>
      <c r="H66" s="107" t="s">
        <v>4</v>
      </c>
      <c r="I66" s="96">
        <v>100</v>
      </c>
      <c r="J66" s="88">
        <v>100</v>
      </c>
      <c r="K66" s="108">
        <v>100</v>
      </c>
      <c r="L66" s="175"/>
      <c r="M66" s="94"/>
      <c r="N66" s="94" t="s">
        <v>671</v>
      </c>
      <c r="O66" s="177"/>
    </row>
    <row r="67" spans="1:15" s="1" customFormat="1" ht="67.5" customHeight="1" x14ac:dyDescent="0.25">
      <c r="A67" s="112"/>
      <c r="B67" s="111"/>
      <c r="C67" s="171"/>
      <c r="D67" s="173"/>
      <c r="E67" s="106" t="s">
        <v>656</v>
      </c>
      <c r="F67" s="85" t="s">
        <v>4</v>
      </c>
      <c r="G67" s="85" t="s">
        <v>691</v>
      </c>
      <c r="H67" s="107" t="s">
        <v>4</v>
      </c>
      <c r="I67" s="94">
        <v>100</v>
      </c>
      <c r="J67" s="94">
        <v>100</v>
      </c>
      <c r="K67" s="108">
        <v>100</v>
      </c>
      <c r="L67" s="175"/>
      <c r="M67" s="94"/>
      <c r="N67" s="94" t="s">
        <v>671</v>
      </c>
      <c r="O67" s="177"/>
    </row>
    <row r="68" spans="1:15" s="1" customFormat="1" ht="60" customHeight="1" x14ac:dyDescent="0.25">
      <c r="A68" s="112"/>
      <c r="B68" s="111"/>
      <c r="C68" s="171"/>
      <c r="D68" s="173"/>
      <c r="E68" s="106" t="s">
        <v>656</v>
      </c>
      <c r="F68" s="85" t="s">
        <v>4</v>
      </c>
      <c r="G68" s="85" t="s">
        <v>692</v>
      </c>
      <c r="H68" s="107" t="s">
        <v>4</v>
      </c>
      <c r="I68" s="94">
        <v>95</v>
      </c>
      <c r="J68" s="94">
        <v>95</v>
      </c>
      <c r="K68" s="108">
        <v>100</v>
      </c>
      <c r="L68" s="176"/>
      <c r="M68" s="94"/>
      <c r="N68" s="94" t="s">
        <v>671</v>
      </c>
      <c r="O68" s="177"/>
    </row>
    <row r="69" spans="1:15" s="1" customFormat="1" ht="46.5" customHeight="1" x14ac:dyDescent="0.25">
      <c r="A69" s="112"/>
      <c r="B69" s="111"/>
      <c r="C69" s="171"/>
      <c r="D69" s="173"/>
      <c r="E69" s="106" t="s">
        <v>656</v>
      </c>
      <c r="F69" s="85" t="s">
        <v>734</v>
      </c>
      <c r="G69" s="85" t="s">
        <v>693</v>
      </c>
      <c r="H69" s="107" t="s">
        <v>734</v>
      </c>
      <c r="I69" s="94">
        <v>1200</v>
      </c>
      <c r="J69" s="94">
        <v>720</v>
      </c>
      <c r="K69" s="108">
        <f>J69/I69*100</f>
        <v>60</v>
      </c>
      <c r="L69" s="109">
        <f>SUM(K69:K69)/1</f>
        <v>60</v>
      </c>
      <c r="M69" s="94"/>
      <c r="N69" s="94" t="s">
        <v>671</v>
      </c>
      <c r="O69" s="177"/>
    </row>
    <row r="70" spans="1:15" s="1" customFormat="1" ht="55.5" customHeight="1" x14ac:dyDescent="0.25">
      <c r="A70" s="112"/>
      <c r="B70" s="111"/>
      <c r="C70" s="170"/>
      <c r="D70" s="172" t="s">
        <v>694</v>
      </c>
      <c r="E70" s="106" t="s">
        <v>655</v>
      </c>
      <c r="F70" s="85" t="s">
        <v>4</v>
      </c>
      <c r="G70" s="97" t="s">
        <v>689</v>
      </c>
      <c r="H70" s="107" t="s">
        <v>4</v>
      </c>
      <c r="I70" s="95">
        <v>100</v>
      </c>
      <c r="J70" s="94">
        <v>100</v>
      </c>
      <c r="K70" s="108">
        <v>100</v>
      </c>
      <c r="L70" s="174">
        <f>SUM(K70:K73)/4</f>
        <v>100</v>
      </c>
      <c r="M70" s="94"/>
      <c r="N70" s="94" t="s">
        <v>671</v>
      </c>
      <c r="O70" s="177">
        <f>(L70+L74)/2</f>
        <v>50</v>
      </c>
    </row>
    <row r="71" spans="1:15" s="1" customFormat="1" ht="55.5" customHeight="1" x14ac:dyDescent="0.25">
      <c r="A71" s="112"/>
      <c r="B71" s="111"/>
      <c r="C71" s="171"/>
      <c r="D71" s="173"/>
      <c r="E71" s="106" t="s">
        <v>655</v>
      </c>
      <c r="F71" s="85" t="s">
        <v>4</v>
      </c>
      <c r="G71" s="97" t="s">
        <v>690</v>
      </c>
      <c r="H71" s="107" t="s">
        <v>4</v>
      </c>
      <c r="I71" s="96">
        <v>100</v>
      </c>
      <c r="J71" s="88">
        <v>100</v>
      </c>
      <c r="K71" s="108">
        <v>100</v>
      </c>
      <c r="L71" s="175"/>
      <c r="M71" s="94"/>
      <c r="N71" s="94" t="s">
        <v>671</v>
      </c>
      <c r="O71" s="177"/>
    </row>
    <row r="72" spans="1:15" s="1" customFormat="1" ht="67.5" customHeight="1" x14ac:dyDescent="0.25">
      <c r="A72" s="112"/>
      <c r="B72" s="111"/>
      <c r="C72" s="171"/>
      <c r="D72" s="173"/>
      <c r="E72" s="106" t="s">
        <v>656</v>
      </c>
      <c r="F72" s="85" t="s">
        <v>4</v>
      </c>
      <c r="G72" s="85" t="s">
        <v>691</v>
      </c>
      <c r="H72" s="107" t="s">
        <v>4</v>
      </c>
      <c r="I72" s="94">
        <v>100</v>
      </c>
      <c r="J72" s="94">
        <v>100</v>
      </c>
      <c r="K72" s="108">
        <v>100</v>
      </c>
      <c r="L72" s="175"/>
      <c r="M72" s="94"/>
      <c r="N72" s="94" t="s">
        <v>671</v>
      </c>
      <c r="O72" s="177"/>
    </row>
    <row r="73" spans="1:15" s="1" customFormat="1" ht="60" customHeight="1" x14ac:dyDescent="0.25">
      <c r="A73" s="112"/>
      <c r="B73" s="111"/>
      <c r="C73" s="171"/>
      <c r="D73" s="173"/>
      <c r="E73" s="106" t="s">
        <v>656</v>
      </c>
      <c r="F73" s="85" t="s">
        <v>4</v>
      </c>
      <c r="G73" s="85" t="s">
        <v>692</v>
      </c>
      <c r="H73" s="107" t="s">
        <v>4</v>
      </c>
      <c r="I73" s="94">
        <v>95</v>
      </c>
      <c r="J73" s="94">
        <v>95</v>
      </c>
      <c r="K73" s="108">
        <v>100</v>
      </c>
      <c r="L73" s="176"/>
      <c r="M73" s="94"/>
      <c r="N73" s="94" t="s">
        <v>671</v>
      </c>
      <c r="O73" s="177"/>
    </row>
    <row r="74" spans="1:15" s="1" customFormat="1" ht="46.5" customHeight="1" x14ac:dyDescent="0.25">
      <c r="A74" s="112"/>
      <c r="B74" s="111"/>
      <c r="C74" s="171"/>
      <c r="D74" s="173"/>
      <c r="E74" s="106" t="s">
        <v>656</v>
      </c>
      <c r="F74" s="85" t="s">
        <v>735</v>
      </c>
      <c r="G74" s="85" t="s">
        <v>693</v>
      </c>
      <c r="H74" s="107" t="s">
        <v>734</v>
      </c>
      <c r="I74" s="94">
        <v>2430</v>
      </c>
      <c r="J74" s="94">
        <v>0</v>
      </c>
      <c r="K74" s="108">
        <f>J74/I74*100</f>
        <v>0</v>
      </c>
      <c r="L74" s="109">
        <f>SUM(K74:K74)/1</f>
        <v>0</v>
      </c>
      <c r="M74" s="107" t="s">
        <v>736</v>
      </c>
      <c r="N74" s="94" t="s">
        <v>671</v>
      </c>
      <c r="O74" s="177"/>
    </row>
    <row r="75" spans="1:15" x14ac:dyDescent="0.25">
      <c r="A75" s="84"/>
      <c r="B75" s="83"/>
      <c r="C75" s="83"/>
      <c r="D75" s="83"/>
      <c r="E75" s="83"/>
      <c r="F75" s="83"/>
      <c r="G75" s="85"/>
      <c r="H75" s="83"/>
      <c r="I75" s="83"/>
      <c r="J75" s="83"/>
      <c r="K75" s="104"/>
      <c r="L75" s="104"/>
      <c r="M75" s="83"/>
      <c r="N75" s="83"/>
      <c r="O75" s="105"/>
    </row>
    <row r="76" spans="1:15" x14ac:dyDescent="0.25">
      <c r="A76" s="82"/>
    </row>
  </sheetData>
  <mergeCells count="21">
    <mergeCell ref="O14:O44"/>
    <mergeCell ref="L45:L58"/>
    <mergeCell ref="O45:O64"/>
    <mergeCell ref="A7:N9"/>
    <mergeCell ref="L59:L64"/>
    <mergeCell ref="B14:B64"/>
    <mergeCell ref="A14:A64"/>
    <mergeCell ref="D14:D44"/>
    <mergeCell ref="C14:C44"/>
    <mergeCell ref="L39:L44"/>
    <mergeCell ref="L14:L38"/>
    <mergeCell ref="D45:D64"/>
    <mergeCell ref="C45:C64"/>
    <mergeCell ref="C70:C74"/>
    <mergeCell ref="D70:D74"/>
    <mergeCell ref="L70:L73"/>
    <mergeCell ref="O70:O74"/>
    <mergeCell ref="C65:C69"/>
    <mergeCell ref="D65:D69"/>
    <mergeCell ref="O65:O69"/>
    <mergeCell ref="L65:L68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Степновский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2026-03-03T04:59:02Z</dcterms:modified>
</cp:coreProperties>
</file>